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I_TP2100.PR.0037\"/>
    </mc:Choice>
  </mc:AlternateContent>
  <bookViews>
    <workbookView xWindow="0" yWindow="0" windowWidth="20490" windowHeight="76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59" i="29" l="1"/>
  <c r="B57" i="29"/>
  <c r="B38" i="29"/>
  <c r="B34" i="29"/>
  <c r="B27" i="29"/>
  <c r="B29" i="29"/>
  <c r="G29" i="15"/>
  <c r="G27" i="15"/>
  <c r="G58" i="15"/>
  <c r="G71" i="15"/>
  <c r="D62" i="15"/>
  <c r="G62" i="15" s="1"/>
  <c r="F30" i="15"/>
  <c r="F24" i="15"/>
  <c r="D30" i="15"/>
  <c r="C49" i="7" l="1"/>
  <c r="C48" i="7"/>
  <c r="B26" i="29" l="1"/>
  <c r="B25" i="29"/>
  <c r="B30" i="29" l="1"/>
  <c r="B32" i="29" l="1"/>
  <c r="A15" i="29" l="1"/>
  <c r="A12" i="29"/>
  <c r="A9" i="29"/>
  <c r="A5" i="29"/>
  <c r="A5" i="5"/>
  <c r="A4" i="15"/>
  <c r="A15" i="28"/>
  <c r="A12" i="28"/>
  <c r="A9" i="28"/>
  <c r="A5" i="28"/>
  <c r="A15" i="31"/>
  <c r="A12" i="31"/>
  <c r="A9" i="31"/>
  <c r="A5" i="31"/>
  <c r="A5" i="10"/>
  <c r="A4" i="17"/>
  <c r="A5" i="6"/>
  <c r="A5" i="14"/>
  <c r="A6" i="13"/>
  <c r="C40" i="7" l="1"/>
  <c r="A4" i="12"/>
  <c r="A15" i="5"/>
  <c r="B21" i="29" s="1"/>
  <c r="A12" i="5"/>
  <c r="A9" i="5"/>
  <c r="A14" i="15"/>
  <c r="A11" i="15"/>
  <c r="A8" i="15"/>
  <c r="A15" i="10"/>
  <c r="A12" i="10"/>
  <c r="A9" i="10"/>
  <c r="A14" i="17"/>
  <c r="A11" i="17"/>
  <c r="A8" i="17"/>
  <c r="A15" i="6"/>
  <c r="A12" i="6"/>
  <c r="A9" i="6"/>
  <c r="E15" i="14"/>
  <c r="E9" i="14"/>
  <c r="E12" i="14"/>
  <c r="A16" i="13"/>
  <c r="A13" i="13"/>
  <c r="A10" i="13"/>
  <c r="A14" i="12"/>
  <c r="A11" i="12"/>
  <c r="A8"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<sst xmlns="http://schemas.openxmlformats.org/spreadsheetml/2006/main" count="1098" uniqueCount="674">
  <si>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</si>
  <si>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</si>
  <si>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</si>
  <si>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</si>
  <si>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</si>
  <si>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</si>
  <si>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</si>
  <si>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</si>
  <si>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</si>
  <si>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</si>
  <si>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</si>
  <si>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</si>
  <si>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</si>
  <si>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</si>
  <si>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</si>
  <si>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</si>
  <si>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</si>
  <si>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</si>
  <si>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</si>
  <si>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</si>
  <si>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</si>
  <si>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</si>
  <si>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</si>
  <si>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</si>
  <si>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</si>
  <si>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</si>
  <si>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</si>
  <si>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</si>
  <si>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</si>
  <si>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</si>
  <si>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</si>
  <si>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</si>
  <si>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</si>
  <si>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</si>
  <si>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</si>
  <si>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</si>
  <si>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</si>
  <si>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</si>
  <si>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</si>
  <si>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</si>
  <si>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</si>
  <si>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</si>
  <si>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</si>
  <si>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</si>
  <si>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</si>
  <si>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</si>
  <si>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</si>
  <si>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</si>
  <si>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</si>
  <si>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</si>
  <si>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</si>
  <si>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</si>
  <si>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</si>
  <si>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</si>
  <si>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</si>
  <si>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</si>
  <si>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</si>
  <si>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</si>
  <si>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</si>
  <si>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</si>
  <si>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</si>
  <si>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</si>
  <si>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</si>
  <si>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</si>
  <si>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</si>
  <si>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</si>
  <si>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</si>
  <si>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</si>
  <si>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</si>
  <si>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</si>
  <si>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</si>
  <si>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</si>
  <si>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</si>
  <si>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</si>
  <si>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</si>
  <si>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</si>
  <si>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</si>
  <si>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</si>
  <si>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</si>
  <si>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</si>
  <si>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</si>
  <si>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</si>
  <si>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</si>
  <si>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</si>
  <si>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</si>
  <si>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</si>
  <si>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</si>
  <si>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</si>
  <si>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</si>
  <si>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</si>
  <si>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</si>
  <si>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</si>
  <si>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</si>
  <si>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</si>
  <si>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</si>
  <si>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</si>
  <si>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</si>
  <si>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</si>
  <si>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</si>
  <si>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</si>
  <si>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</si>
  <si>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</si>
  <si>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</si>
  <si>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</si>
  <si>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</si>
  <si>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</si>
  <si>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</si>
  <si>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</si>
  <si>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</si>
  <si>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</si>
  <si>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</si>
  <si>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</si>
  <si>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</si>
  <si>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</si>
  <si>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</si>
  <si>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</si>
  <si>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</si>
  <si>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</si>
  <si>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</si>
  <si>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</si>
  <si>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</si>
  <si>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</si>
  <si>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</si>
  <si>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</si>
  <si>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</si>
  <si>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</si>
  <si>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</si>
  <si>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</si>
  <si>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</si>
  <si>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</si>
  <si>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</si>
  <si>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</si>
  <si>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</si>
  <si>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</si>
  <si>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</si>
  <si>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</si>
  <si>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</si>
  <si>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</si>
  <si>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</si>
  <si>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</si>
  <si>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</si>
  <si>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</si>
  <si>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</si>
  <si>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</si>
  <si>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</si>
  <si>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</si>
  <si>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</si>
  <si>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</si>
  <si>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</si>
  <si>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</si>
  <si>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</si>
  <si>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</si>
  <si>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</si>
  <si>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</si>
  <si>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</si>
  <si>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</si>
  <si>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</si>
  <si>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</si>
  <si>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</si>
  <si>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</si>
  <si>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</si>
  <si>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</si>
  <si>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</si>
  <si>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</si>
  <si>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</si>
  <si>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</si>
  <si>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</si>
  <si>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</si>
  <si>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</si>
  <si>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</si>
  <si>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</si>
  <si>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</si>
  <si>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</si>
  <si>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</si>
  <si>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</si>
  <si>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</si>
  <si>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</si>
  <si>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</si>
  <si>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</si>
  <si>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</si>
  <si>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</si>
  <si>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</si>
  <si>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</si>
  <si>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</si>
  <si>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</si>
  <si>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</si>
  <si>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</si>
  <si>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</si>
  <si>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</si>
  <si>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</si>
  <si>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</si>
  <si>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</si>
  <si>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</si>
  <si>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</si>
  <si>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</si>
  <si>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</si>
  <si>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</si>
  <si>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</si>
  <si>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</si>
  <si>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</si>
  <si>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</si>
  <si>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</si>
  <si>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</si>
  <si>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</si>
  <si>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</si>
  <si>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</si>
  <si>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</si>
  <si>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</si>
  <si>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</si>
  <si>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</si>
  <si>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</si>
  <si>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</si>
  <si>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</si>
  <si>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</si>
  <si>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</si>
  <si>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</si>
  <si>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</si>
  <si>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</si>
  <si>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</si>
  <si>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</si>
  <si>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</si>
  <si>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</si>
  <si>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</si>
  <si>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</si>
  <si>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</si>
  <si>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</si>
  <si>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</si>
  <si>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</si>
  <si>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</si>
  <si>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</si>
  <si>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</si>
  <si>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</si>
  <si>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</si>
  <si>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</si>
  <si>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</si>
  <si>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</si>
  <si>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</si>
  <si>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</si>
  <si>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</si>
  <si>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</si>
  <si>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</si>
  <si>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</si>
  <si>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</si>
  <si>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</si>
  <si>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</si>
  <si>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</si>
  <si>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</si>
  <si>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</si>
  <si>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</si>
  <si>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</si>
  <si>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</si>
  <si>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</si>
  <si>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</si>
  <si>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</si>
  <si>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</si>
  <si>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</si>
  <si>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</si>
  <si>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</si>
  <si>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</si>
  <si>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</si>
  <si>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</si>
  <si>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</si>
  <si>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</si>
  <si>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</si>
  <si>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</si>
  <si>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</si>
  <si>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</si>
  <si>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</si>
  <si>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</si>
  <si>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</si>
  <si>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</si>
  <si>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</si>
  <si>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</si>
  <si>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</si>
  <si>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</si>
  <si>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</si>
  <si>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</si>
  <si>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</si>
  <si>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</si>
  <si>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</si>
  <si>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</si>
  <si>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</si>
  <si>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</si>
  <si>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</si>
  <si>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</si>
  <si>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</si>
  <si>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</si>
  <si>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</si>
  <si>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</si>
  <si>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</si>
  <si>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</si>
  <si>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</si>
  <si>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</si>
  <si>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</si>
  <si>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</si>
  <si>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</si>
  <si>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</si>
  <si>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</si>
  <si>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</si>
  <si>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</si>
  <si>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</si>
  <si>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</si>
  <si>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</si>
  <si>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</si>
  <si>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</si>
  <si>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</si>
  <si>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</si>
  <si>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</si>
  <si>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</si>
  <si>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</si>
  <si>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</si>
  <si>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</si>
  <si>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</si>
  <si>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</si>
  <si>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</si>
  <si>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</si>
  <si>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</si>
  <si>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</si>
  <si>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</si>
  <si>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</si>
  <si>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</si>
  <si>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</si>
  <si>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</si>
  <si>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</si>
  <si>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</si>
  <si>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</si>
  <si>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</si>
  <si>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</si>
  <si>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</si>
  <si>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</si>
  <si>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</si>
  <si>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</si>
  <si>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</si>
  <si>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</si>
  <si>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</si>
  <si>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</si>
  <si>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</si>
  <si>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</si>
  <si>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</si>
  <si>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</si>
  <si>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</si>
  <si>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</si>
  <si>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</si>
  <si>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</si>
  <si>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</si>
  <si>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</si>
  <si>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</si>
  <si>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</si>
  <si>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</si>
  <si>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</si>
  <si>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</si>
  <si>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</si>
  <si>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</si>
  <si>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</si>
  <si>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</si>
  <si>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</si>
  <si>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</si>
  <si>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</si>
  <si>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</si>
  <si>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</si>
  <si>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</si>
  <si>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</si>
  <si>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</si>
  <si>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</si>
  <si>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</si>
  <si>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</si>
  <si>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</si>
  <si>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</si>
  <si>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</si>
  <si>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</si>
  <si>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</si>
  <si>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</si>
  <si>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</si>
  <si>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</si>
  <si>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</si>
  <si>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</si>
  <si>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</si>
  <si>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</si>
  <si>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</si>
  <si>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</si>
  <si>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</si>
  <si>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</si>
  <si>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</si>
  <si>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</si>
  <si>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</si>
  <si>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</si>
  <si>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</si>
  <si>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</si>
  <si>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</si>
  <si>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</si>
  <si>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</si>
  <si>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</si>
  <si>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</si>
  <si>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</si>
  <si>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</si>
  <si>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</si>
  <si>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</si>
  <si>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</si>
  <si>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</si>
  <si>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</si>
  <si>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</si>
  <si>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</si>
  <si>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</si>
  <si>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</si>
  <si>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</si>
  <si>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</si>
  <si>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</si>
  <si>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</si>
  <si>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</si>
  <si>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</si>
  <si>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</si>
  <si>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</si>
  <si>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</si>
  <si>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</si>
  <si>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</si>
  <si>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</si>
  <si>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</si>
  <si>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</si>
  <si>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</si>
  <si>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</si>
  <si>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</si>
  <si>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</si>
  <si>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</si>
  <si>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</si>
  <si>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</si>
  <si>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</si>
  <si>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</si>
  <si>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</si>
  <si>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</si>
  <si>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</si>
  <si>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</si>
  <si>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</si>
  <si>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</si>
  <si>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</si>
  <si>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</si>
  <si>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</si>
  <si>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</si>
  <si>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</si>
  <si>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</si>
  <si>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</si>
  <si>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</si>
  <si>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</si>
  <si>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</si>
  <si>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</si>
  <si>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</si>
  <si>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</si>
  <si>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</si>
  <si>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</si>
  <si>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</si>
  <si>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</si>
  <si>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</si>
  <si>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</si>
  <si>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</si>
  <si>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</si>
  <si>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</si>
  <si>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</si>
  <si>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</si>
  <si>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</si>
  <si>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</si>
  <si>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</si>
  <si>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</si>
  <si>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</si>
  <si>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</si>
  <si>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</si>
  <si>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</si>
  <si>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</si>
  <si>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</si>
  <si>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</si>
  <si>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</si>
  <si>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</si>
  <si>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</si>
  <si>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</si>
  <si>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</si>
  <si>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</si>
  <si>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</si>
  <si>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</si>
  <si>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</si>
  <si>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</si>
  <si>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</si>
  <si>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</si>
  <si>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</si>
  <si>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</si>
  <si>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</si>
  <si>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</si>
  <si>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</si>
  <si>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</si>
  <si>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</si>
  <si>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</si>
  <si>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</si>
  <si>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</si>
  <si>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</si>
  <si>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</si>
  <si>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</si>
  <si>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</si>
  <si>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</si>
  <si>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</si>
  <si>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</si>
  <si>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</si>
  <si>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</si>
  <si>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</si>
  <si>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</si>
  <si>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</si>
  <si>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</si>
  <si>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</si>
  <si>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</si>
  <si>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</si>
  <si>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</si>
  <si>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</si>
  <si>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</si>
  <si>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</si>
  <si>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</si>
  <si>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</si>
  <si>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</si>
  <si>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</si>
  <si>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</si>
  <si>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</si>
  <si>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</si>
  <si>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</si>
  <si>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</si>
  <si>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</si>
  <si>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</si>
  <si>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</si>
  <si>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</si>
  <si>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</si>
  <si>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</si>
  <si>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</si>
  <si>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</si>
  <si>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</si>
  <si>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</si>
  <si>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</si>
  <si>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</si>
  <si>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</si>
  <si>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</si>
  <si>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</si>
  <si>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</si>
  <si>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</si>
  <si>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нд</t>
  </si>
  <si>
    <t>не применимо</t>
  </si>
  <si>
    <t>ХМАО-Югра</t>
  </si>
  <si>
    <t>не относится</t>
  </si>
  <si>
    <t>объем заключенного договора в ценах 20   года с НДС, млн. руб.</t>
  </si>
  <si>
    <t>отсутствуют</t>
  </si>
  <si>
    <t>Реконструкция и техническое перевооружение электросетевых объектов</t>
  </si>
  <si>
    <t>ПИР</t>
  </si>
  <si>
    <t xml:space="preserve">Выполнение проектно-изыскательских работ по техническому перевооружению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 </t>
  </si>
  <si>
    <t>ПЗ</t>
  </si>
  <si>
    <t>ООО "Уралэнерготел"</t>
  </si>
  <si>
    <t xml:space="preserve">ООО "НПФ "Прософт-Е" </t>
  </si>
  <si>
    <t>ООО ПТК "ЭКРА-Урал"</t>
  </si>
  <si>
    <t>АЗ № Т/10/1/2228 от 29.11.2018г.</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</si>
  <si>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</si>
  <si>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t>
  </si>
  <si>
    <t>+</t>
  </si>
  <si>
    <t>объем заключенного договора 09/2-133 от 19.12.2018 . ООО "Уралэнерготел"    в ценах 2018 года с НДС, млн. руб</t>
  </si>
  <si>
    <t xml:space="preserve">ООО "Уралэнерготел" договор на выполнение проектных работ № 09/2-133 от 19.12.2018 </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</si>
  <si>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</si>
  <si>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</si>
  <si>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</si>
  <si>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</si>
  <si>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</si>
  <si>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</si>
  <si>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</si>
  <si>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</si>
  <si>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</si>
  <si>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</si>
  <si>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</si>
  <si>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</si>
  <si>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</si>
  <si>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</si>
  <si>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</si>
  <si>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</si>
  <si>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</si>
  <si>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</si>
  <si>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</si>
  <si>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</si>
  <si>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</si>
  <si>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</si>
  <si>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</si>
  <si>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</si>
  <si>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</si>
  <si>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</si>
  <si>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</si>
  <si>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</si>
  <si>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</si>
  <si>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</si>
  <si>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</si>
  <si>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</si>
  <si>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</si>
  <si>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</si>
  <si>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</si>
  <si>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</si>
  <si>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</si>
  <si>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</si>
  <si>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</si>
  <si>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</si>
  <si>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</si>
  <si>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</si>
  <si>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аппаратура ВЧ связи ССТМ - 7 шт.</t>
  </si>
  <si>
    <t>1. ПС 110/35/6 кВ Яхлинская: замена аналоговой аппаратуры ВЧ связи АВС-1 на цифровую ССТМ ES-100 - 1 шт.
2. ПС 110/10 кВ Шаим: замена аналоговой аппаратуры ВЧ связи АВС-1 на цифровую ССТМ ES-100 - 1 шт.
3. ПС 110/35/6 кВ Лазаревская: замена аналоговой аппаратуры ВЧ связи АКСТ-3 на цифровую ССТМ ES-100 - 1 шт.
4. ПС 110/10 кВ Зеленоборская: узамена аналоговой аппаратуры ВЧ связи АКСТ-1 на цифровую ССТМ ES-100 - 1 шт.
5. ПС 110/35/6 кВ Комаровская: замена аналоговой аппаратуры ВЧ связи АВС-1 на цифровую ССТМ ES-100 - 1 шт.
6. ПС 110/35/6 кВ Филипповская: замена аналоговой аппаратуры ВЧ связи АВС-1 на цифровую ССТМ ES-100 - 1 шт.
7. ПС 110/35/6 кВ Ловинская: замена аналоговой аппаратуры ВЧ связи АКСТ-1У на цифровую ССТМ ES-100 - 1 шт.</t>
  </si>
  <si>
    <t>1. ПС 110/35/6 кВ Яхлинская: монтаж цифровой ВЧ системы связи ССТМ ES-100, взамен демонтируемой аналоговой аппаратуры ВЧ связи АВС-1.
2. ПС 110/10 кВ Шаим: монтаж цифровой ВЧ системы связи ССТМ ES-100, взамен демонтируемой аналоговой аппаратуры ВЧ связи АВС-1.
3. ПС 110/35/6 кВ Лазаревская: монтаж цифровой ВЧ системы связи ССТМ ES-100, взамен демонтируемой аналоговой аппаратуры ВЧ связи АКСТ-3.
4. ПС 110/10 кВ Зеленоборская: монтаж цифровой ВЧ системы связи ССТМ ES-100, взамен демонтируемой аналоговой аппаратуры ВЧ связи АКСТ-1.
5. ПС 110/35/6 кВ Комаровская: монтаж цифровой ВЧ системы связи ССТМ ES-100, взамен демонтируемой аналоговой аппаратуры ВЧ связи АВС-1.
6. ПС 110/35/6 кВ Филипповская: монтаж цифровой ВЧ системы связи ССТМ ES-100, взамен демонтируемой аналоговой аппаратуры ВЧ связи АВС-1.
7. ПС 110/35/6 кВ Ловинская: монтаж цифровой ВЧ системы связи ССТМ ES-100, взамен демонтируемой аналоговой аппаратуры ВЧ связи АКСТ-1У.</t>
  </si>
  <si>
    <t>Кондинский, Советский районы; г.Урай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</si>
  <si>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</si>
  <si>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</si>
  <si>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</si>
  <si>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</si>
  <si>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</si>
  <si>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</si>
  <si>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</si>
  <si>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</si>
  <si>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</si>
  <si>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</si>
  <si>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</si>
  <si>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</si>
  <si>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</si>
  <si>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</si>
  <si>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</si>
  <si>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</si>
  <si>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</si>
  <si>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</si>
  <si>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</si>
  <si>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</si>
  <si>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</si>
  <si>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</si>
  <si>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</si>
  <si>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</si>
  <si>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</si>
  <si>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</si>
  <si>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</si>
  <si>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</si>
  <si>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</si>
  <si>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</si>
  <si>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</si>
  <si>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</si>
  <si>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ввод - 7 шт.</t>
  </si>
  <si>
    <t>ХМАО-Югра, Кондинский, Советский районы; г.Урай</t>
  </si>
  <si>
    <t>поставка оборудования учтена договором на СМР</t>
  </si>
  <si>
    <t>оплачено по договору, тыс. руб.</t>
  </si>
  <si>
    <t>освоено по договору, тыс. руб.</t>
  </si>
  <si>
    <t>ООО "Уралэнерготел" договор на выполнение работ №PD01.2100.2021.276 от 30.12.2021</t>
  </si>
  <si>
    <t>Выполнение работ по техническому перевооружению ВЧ-систем связи на ПС 110 кВ филиала АО "Россети Тюмень" Урайскиеэлектрические сети (ПС 110/35/6 кВ Яхлинская, ПС 110/10 кВ Шаим, ПС 110/35/6 кВ Лазаревская, ПС 110/10 кВ Зеленоборская,ПС 110/35/6 кВ Комаровская, ПС110/35/6 кВ Филипповская, ПС 110/35/6 кВ Ловинская; замена аппаратуры ВЧ связи - 7 шт.)</t>
  </si>
  <si>
    <t>2021.0020</t>
  </si>
  <si>
    <t>СМР</t>
  </si>
  <si>
    <t>Предварительный расчет стоимости работ</t>
  </si>
  <si>
    <t>ОК</t>
  </si>
  <si>
    <t>ООО "М-Сетьстрой"</t>
  </si>
  <si>
    <t>ООО "РЗА-Сервис"</t>
  </si>
  <si>
    <t>ООО "Элвест"</t>
  </si>
  <si>
    <t>ООО "Промэнерго"</t>
  </si>
  <si>
    <t>ООО НПФ "Модем"</t>
  </si>
  <si>
    <t>ОАО "Электрозавод"</t>
  </si>
  <si>
    <t>ООО "ДИНАМИКА"</t>
  </si>
  <si>
    <t>ООО "Мегаград"</t>
  </si>
  <si>
    <t>32110648748</t>
  </si>
  <si>
    <t>www.roseltorg.ru</t>
  </si>
  <si>
    <t>27.09.2021</t>
  </si>
  <si>
    <t>17.09.2021</t>
  </si>
  <si>
    <t>08.10.2021</t>
  </si>
  <si>
    <t>24.11.2021</t>
  </si>
  <si>
    <t>01.12.2021</t>
  </si>
  <si>
    <t>31.01.2022</t>
  </si>
  <si>
    <t>13.01.2022</t>
  </si>
  <si>
    <t>30.04.2022</t>
  </si>
  <si>
    <t>Филиал АО "Тюменьэнерго" Урайские ЭС</t>
  </si>
  <si>
    <t>Филиал АО "Россети Тюмень" Урайские ЭС</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</si>
  <si>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</si>
  <si>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</si>
  <si>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</si>
  <si>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</si>
  <si>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2022 года с НДС, млн. руб.</t>
  </si>
  <si>
    <t>объем заключенного договора PD01.2100.2021.276 от 30.12.2021 . ООО "Уралэнерготел"    в ценах 2022 года с НДС, тыс. руб</t>
  </si>
  <si>
    <t>Приказ об утв.ПСД от 15.08.2019 № 19/05</t>
  </si>
  <si>
    <t>З</t>
  </si>
  <si>
    <t>объект введен в эксплкатацию</t>
  </si>
  <si>
    <t>10,4 МВт;
1,01 МВт;
17 МВт;
1,7 МВт;
8,64 МВт;
3,9 МВт;
16,2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</si>
</sst>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 numFmtId="171" formatCode="[$-419]mmmm\ yyyy;@"/>
    <numFmt numFmtId="172" formatCode="#,##0.000_ ;\-#,##0.000\ "/>
    <numFmt numFmtId="173" formatCode="0.000"/>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2"/>
      <color theme="1"/>
      <name val="Calibri"/>
      <family val="2"/>
      <charset val="204"/>
    </font>
    <font>
      <sz val="8"/>
      <name val="Arial"/>
      <family val="2"/>
      <charset val="204"/>
    </font>
    <font>
      <sz val="10"/>
      <name val="Helv"/>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3"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38" fontId="63"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0" fillId="0" borderId="0"/>
    <xf numFmtId="0" fontId="58" fillId="0" borderId="0"/>
    <xf numFmtId="0" fontId="58" fillId="0" borderId="0"/>
    <xf numFmtId="0" fontId="45"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8" fillId="0" borderId="0"/>
    <xf numFmtId="164" fontId="73" fillId="0" borderId="0" applyFont="0" applyFill="0" applyBorder="0" applyAlignment="0" applyProtection="0"/>
    <xf numFmtId="164"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11" fillId="0" borderId="1" xfId="62" applyNumberFormat="1" applyFont="1" applyBorder="1" applyAlignment="1">
      <alignment vertical="center"/>
    </xf>
    <xf numFmtId="16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0" borderId="1" xfId="1" applyFont="1" applyFill="1" applyBorder="1" applyAlignment="1">
      <alignment vertical="center" wrapText="1"/>
    </xf>
    <xf numFmtId="0" fontId="5" fillId="0" borderId="0" xfId="1"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9" applyFont="1" applyBorder="1"/>
    <xf numFmtId="0" fontId="49" fillId="0" borderId="0" xfId="2" applyFont="1" applyFill="1" applyAlignment="1">
      <alignment horizontal="center"/>
    </xf>
    <xf numFmtId="0" fontId="62"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5" xfId="2" quotePrefix="1" applyNumberFormat="1"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78" applyFont="1" applyFill="1" applyBorder="1" applyAlignment="1">
      <alignment horizontal="left" vertical="center" wrapText="1"/>
    </xf>
    <xf numFmtId="0" fontId="44" fillId="0" borderId="1" xfId="178" applyFont="1" applyFill="1" applyBorder="1" applyAlignment="1">
      <alignment horizontal="left" vertical="center" wrapText="1"/>
    </xf>
    <xf numFmtId="4" fontId="11" fillId="0" borderId="0" xfId="62" applyNumberFormat="1" applyFont="1" applyFill="1" applyBorder="1" applyAlignment="1">
      <alignment horizontal="center" vertical="center" wrapText="1"/>
    </xf>
    <xf numFmtId="170" fontId="7" fillId="0" borderId="1" xfId="67" applyNumberFormat="1" applyFont="1" applyFill="1" applyBorder="1" applyAlignment="1">
      <alignment horizontal="center" vertical="center"/>
    </xf>
    <xf numFmtId="170" fontId="7" fillId="0" borderId="0" xfId="67" applyNumberFormat="1" applyFont="1" applyFill="1" applyAlignment="1">
      <alignment horizontal="center" vertical="center"/>
    </xf>
    <xf numFmtId="0" fontId="41" fillId="0" borderId="31" xfId="2" applyFont="1" applyFill="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1" fillId="24" borderId="1" xfId="2" quotePrefix="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70" fontId="41" fillId="0" borderId="30" xfId="2" applyNumberFormat="1" applyFont="1" applyFill="1" applyBorder="1" applyAlignment="1">
      <alignment horizontal="justify" vertical="top" wrapText="1"/>
    </xf>
    <xf numFmtId="171" fontId="36" fillId="0" borderId="1" xfId="49" applyNumberFormat="1" applyFont="1" applyBorder="1" applyAlignment="1">
      <alignment horizontal="center" vertical="center"/>
    </xf>
    <xf numFmtId="14" fontId="41" fillId="0" borderId="35" xfId="2" applyNumberFormat="1" applyFont="1" applyFill="1" applyBorder="1" applyAlignment="1">
      <alignment horizontal="justify" vertical="top" wrapText="1"/>
    </xf>
    <xf numFmtId="168" fontId="36" fillId="24" borderId="53"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2" fillId="24" borderId="54"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1" fillId="0" borderId="56" xfId="2" applyFont="1" applyFill="1" applyBorder="1" applyAlignment="1">
      <alignment horizontal="left"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3" fontId="6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72" fontId="41" fillId="0" borderId="30" xfId="2" applyNumberFormat="1" applyFont="1" applyFill="1" applyBorder="1" applyAlignment="1">
      <alignment horizontal="left" vertical="top" wrapText="1"/>
    </xf>
    <xf numFmtId="172" fontId="41" fillId="0" borderId="30" xfId="67" applyNumberFormat="1" applyFont="1" applyFill="1" applyBorder="1" applyAlignment="1">
      <alignment horizontal="left" vertical="top" wrapText="1"/>
    </xf>
    <xf numFmtId="172" fontId="41" fillId="0" borderId="30" xfId="67" applyNumberFormat="1" applyFont="1" applyFill="1" applyBorder="1" applyAlignment="1">
      <alignment horizontal="justify" vertical="top" wrapText="1"/>
    </xf>
    <xf numFmtId="168" fontId="36" fillId="0" borderId="37" xfId="0" applyNumberFormat="1" applyFont="1" applyFill="1" applyBorder="1" applyAlignment="1">
      <alignment horizontal="left" vertical="center" wrapText="1"/>
    </xf>
    <xf numFmtId="168" fontId="11" fillId="0" borderId="38" xfId="62" applyNumberFormat="1" applyFont="1" applyFill="1" applyBorder="1" applyAlignment="1">
      <alignment horizontal="left" vertical="center" wrapText="1"/>
    </xf>
    <xf numFmtId="173" fontId="41" fillId="0" borderId="35" xfId="2" quotePrefix="1" applyNumberFormat="1" applyFont="1" applyFill="1" applyBorder="1" applyAlignment="1">
      <alignment horizontal="left" vertical="top" wrapText="1"/>
    </xf>
    <xf numFmtId="172" fontId="41" fillId="0" borderId="37" xfId="67" applyNumberFormat="1"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4" fontId="11" fillId="0" borderId="1" xfId="68" applyNumberFormat="1" applyFont="1" applyFill="1" applyBorder="1" applyAlignment="1">
      <alignment horizontal="right" wrapText="1"/>
    </xf>
    <xf numFmtId="4" fontId="48" fillId="0" borderId="2" xfId="1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78" applyNumberFormat="1" applyFont="1" applyFill="1" applyBorder="1" applyAlignment="1">
      <alignment horizontal="left" vertical="center" wrapText="1"/>
    </xf>
    <xf numFmtId="0" fontId="7" fillId="0" borderId="1" xfId="1" applyFont="1" applyBorder="1" applyAlignment="1">
      <alignment horizontal="left" vertical="center" wrapText="1"/>
    </xf>
    <xf numFmtId="9" fontId="11" fillId="0" borderId="1" xfId="2" applyNumberFormat="1" applyFont="1" applyFill="1" applyBorder="1" applyAlignment="1">
      <alignment horizontal="center" vertical="center"/>
    </xf>
    <xf numFmtId="4" fontId="48" fillId="0" borderId="2" xfId="17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168" fontId="41" fillId="0" borderId="38" xfId="181" applyNumberFormat="1" applyFont="1" applyFill="1" applyBorder="1" applyAlignment="1">
      <alignment horizontal="left" vertical="center" wrapText="1"/>
    </xf>
    <xf numFmtId="168" fontId="41" fillId="25" borderId="38" xfId="18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6" fillId="0" borderId="0" xfId="58"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9"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wrapText="1"/>
    </xf>
  </cellXfs>
  <cellStyles count="218">
    <cellStyle name=" 1" xfId="179"/>
    <cellStyle name=" 1 2" xfId="1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0 3" xfId="181"/>
    <cellStyle name="Обычный 11" xfId="72"/>
    <cellStyle name="Обычный 11 2" xfId="73"/>
    <cellStyle name="Обычный 11 3" xfId="182"/>
    <cellStyle name="Обычный 12" xfId="74"/>
    <cellStyle name="Обычный 12 2" xfId="40"/>
    <cellStyle name="Обычный 12 3" xfId="183"/>
    <cellStyle name="Обычный 13" xfId="75"/>
    <cellStyle name="Обычный 13 2" xfId="76"/>
    <cellStyle name="Обычный 14" xfId="77"/>
    <cellStyle name="Обычный 14 2" xfId="78"/>
    <cellStyle name="Обычный 14 3" xfId="184"/>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10" xfId="186"/>
    <cellStyle name="Обычный 2 2" xfId="62"/>
    <cellStyle name="Обычный 2 2 2" xfId="90"/>
    <cellStyle name="Обычный 2 3" xfId="89"/>
    <cellStyle name="Обычный 2 3 2" xfId="187"/>
    <cellStyle name="Обычный 2 4" xfId="188"/>
    <cellStyle name="Обычный 2 4 2" xfId="189"/>
    <cellStyle name="Обычный 2 5" xfId="185"/>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 3" xfId="191"/>
    <cellStyle name="Обычный 3 3 2" xfId="192"/>
    <cellStyle name="Обычный 3 4" xfId="190"/>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 4" xfId="193"/>
    <cellStyle name="Обычный 40" xfId="119"/>
    <cellStyle name="Обычный 41" xfId="120"/>
    <cellStyle name="Обычный 5" xfId="45"/>
    <cellStyle name="Обычный 5 2" xfId="122"/>
    <cellStyle name="Обычный 5 3" xfId="121"/>
    <cellStyle name="Обычный 5 4" xfId="178"/>
    <cellStyle name="Обычный 5 5" xfId="194"/>
    <cellStyle name="Обычный 6" xfId="46"/>
    <cellStyle name="Обычный 6 2" xfId="47"/>
    <cellStyle name="Обычный 6 2 2" xfId="48"/>
    <cellStyle name="Обычный 6 2 3" xfId="49"/>
    <cellStyle name="Обычный 6 2 4" xfId="124"/>
    <cellStyle name="Обычный 6 3" xfId="123"/>
    <cellStyle name="Обычный 6 4" xfId="195"/>
    <cellStyle name="Обычный 7" xfId="1"/>
    <cellStyle name="Обычный 7 2" xfId="50"/>
    <cellStyle name="Обычный 7 2 2" xfId="126"/>
    <cellStyle name="Обычный 7 3" xfId="125"/>
    <cellStyle name="Обычный 7 4" xfId="196"/>
    <cellStyle name="Обычный 8" xfId="51"/>
    <cellStyle name="Обычный 8 2" xfId="128"/>
    <cellStyle name="Обычный 8 3" xfId="127"/>
    <cellStyle name="Обычный 8 4" xfId="197"/>
    <cellStyle name="Обычный 9" xfId="129"/>
    <cellStyle name="Обычный 9 2" xfId="130"/>
    <cellStyle name="Обычный 9 3" xfId="1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2"/>
    <cellStyle name="Стиль 1 10 2" xfId="199"/>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xfId="67" builtinId="3"/>
    <cellStyle name="Финансовый 10" xfId="162"/>
    <cellStyle name="Финансовый 10 2" xfId="202"/>
    <cellStyle name="Финансовый 11" xfId="163"/>
    <cellStyle name="Финансовый 11 2" xfId="203"/>
    <cellStyle name="Финансовый 12" xfId="164"/>
    <cellStyle name="Финансовый 12 2" xfId="204"/>
    <cellStyle name="Финансовый 13" xfId="165"/>
    <cellStyle name="Финансовый 13 2" xfId="205"/>
    <cellStyle name="Финансовый 14" xfId="166"/>
    <cellStyle name="Финансовый 14 2" xfId="206"/>
    <cellStyle name="Финансовый 15" xfId="167"/>
    <cellStyle name="Финансовый 15 2" xfId="207"/>
    <cellStyle name="Финансовый 16" xfId="168"/>
    <cellStyle name="Финансовый 16 2" xfId="208"/>
    <cellStyle name="Финансовый 17" xfId="169"/>
    <cellStyle name="Финансовый 17 2" xfId="209"/>
    <cellStyle name="Финансовый 2" xfId="58"/>
    <cellStyle name="Финансовый 2 2" xfId="170"/>
    <cellStyle name="Финансовый 2 2 2" xfId="201"/>
    <cellStyle name="Финансовый 2 2 2 2 2" xfId="59"/>
    <cellStyle name="Финансовый 2 2 3" xfId="210"/>
    <cellStyle name="Финансовый 2 3" xfId="200"/>
    <cellStyle name="Финансовый 24 3" xfId="68"/>
    <cellStyle name="Финансовый 3" xfId="60"/>
    <cellStyle name="Финансовый 3 2" xfId="171"/>
    <cellStyle name="Финансовый 3 2 2" xfId="211"/>
    <cellStyle name="Финансовый 4" xfId="172"/>
    <cellStyle name="Финансовый 4 2" xfId="212"/>
    <cellStyle name="Финансовый 5" xfId="173"/>
    <cellStyle name="Финансовый 5 2" xfId="213"/>
    <cellStyle name="Финансовый 6" xfId="174"/>
    <cellStyle name="Финансовый 6 2" xfId="214"/>
    <cellStyle name="Финансовый 7" xfId="175"/>
    <cellStyle name="Финансовый 7 2" xfId="215"/>
    <cellStyle name="Финансовый 8" xfId="176"/>
    <cellStyle name="Финансовый 8 2" xfId="216"/>
    <cellStyle name="Финансовый 9" xfId="177"/>
    <cellStyle name="Финансовый 9 2" xfId="21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AB-42B1-AA04-352C52901B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AB-42B1-AA04-352C52901B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86" zoomScaleSheetLayoutView="86" workbookViewId="0">
      <selection activeCell="A47" sqref="A47:C47"/>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83"/>
      <c r="C1" s="180" t="s">
        <v>69</v>
      </c>
    </row>
    <row r="2" spans="1:19" s="16" customFormat="1" ht="18.75" customHeight="1" x14ac:dyDescent="0.3">
      <c r="A2" s="183"/>
      <c r="C2" s="181" t="s">
        <v>10</v>
      </c>
    </row>
    <row r="3" spans="1:19" s="16" customFormat="1" ht="18.75" x14ac:dyDescent="0.3">
      <c r="A3" s="184"/>
      <c r="C3" s="181" t="s">
        <v>68</v>
      </c>
    </row>
    <row r="4" spans="1:19" s="16" customFormat="1" ht="18.75" x14ac:dyDescent="0.3">
      <c r="A4" s="184"/>
      <c r="E4" s="181"/>
    </row>
    <row r="5" spans="1:19" s="16" customFormat="1" ht="15.75" x14ac:dyDescent="0.25">
      <c r="A5" s="314" t="s">
        <v>665</v>
      </c>
      <c r="B5" s="314"/>
      <c r="C5" s="314"/>
      <c r="D5" s="131"/>
      <c r="E5" s="131"/>
      <c r="F5" s="131"/>
      <c r="G5" s="131"/>
    </row>
    <row r="6" spans="1:19" s="16" customFormat="1" ht="18.75" x14ac:dyDescent="0.3">
      <c r="A6" s="184"/>
      <c r="E6" s="181"/>
    </row>
    <row r="7" spans="1:19" s="16" customFormat="1" ht="18.75" x14ac:dyDescent="0.2">
      <c r="A7" s="318" t="s">
        <v>9</v>
      </c>
      <c r="B7" s="318"/>
      <c r="C7" s="318"/>
      <c r="D7" s="147"/>
      <c r="E7" s="147"/>
      <c r="F7" s="147"/>
      <c r="G7" s="147"/>
      <c r="H7" s="147"/>
      <c r="I7" s="147"/>
      <c r="J7" s="147"/>
      <c r="K7" s="147"/>
      <c r="L7" s="147"/>
      <c r="M7" s="147"/>
      <c r="N7" s="147"/>
      <c r="O7" s="147"/>
      <c r="P7" s="147"/>
      <c r="Q7" s="147"/>
      <c r="R7" s="147"/>
      <c r="S7" s="147"/>
    </row>
    <row r="8" spans="1:19" s="16" customFormat="1" ht="18.75" x14ac:dyDescent="0.2">
      <c r="A8" s="185"/>
      <c r="B8" s="185"/>
      <c r="C8" s="185"/>
      <c r="D8" s="185"/>
      <c r="E8" s="185"/>
      <c r="F8" s="147"/>
      <c r="G8" s="147"/>
      <c r="H8" s="147"/>
      <c r="I8" s="147"/>
      <c r="J8" s="147"/>
      <c r="K8" s="147"/>
      <c r="L8" s="147"/>
      <c r="M8" s="147"/>
      <c r="N8" s="147"/>
      <c r="O8" s="147"/>
      <c r="P8" s="147"/>
      <c r="Q8" s="147"/>
      <c r="R8" s="147"/>
      <c r="S8" s="147"/>
    </row>
    <row r="9" spans="1:19" s="16" customFormat="1" ht="25.5" customHeight="1" x14ac:dyDescent="0.2">
      <c r="A9" s="319" t="s">
        <v>556</v>
      </c>
      <c r="B9" s="319"/>
      <c r="C9" s="319"/>
      <c r="D9" s="186"/>
      <c r="E9" s="186"/>
      <c r="F9" s="147"/>
      <c r="G9" s="147"/>
      <c r="H9" s="147"/>
      <c r="I9" s="147"/>
      <c r="J9" s="147"/>
      <c r="K9" s="147"/>
      <c r="L9" s="147"/>
      <c r="M9" s="147"/>
      <c r="N9" s="147"/>
      <c r="O9" s="147"/>
      <c r="P9" s="147"/>
      <c r="Q9" s="147"/>
      <c r="R9" s="147"/>
      <c r="S9" s="147"/>
    </row>
    <row r="10" spans="1:19" s="16" customFormat="1" ht="18.75" x14ac:dyDescent="0.2">
      <c r="A10" s="315" t="s">
        <v>8</v>
      </c>
      <c r="B10" s="315"/>
      <c r="C10" s="315"/>
      <c r="D10" s="187"/>
      <c r="E10" s="187"/>
      <c r="F10" s="147"/>
      <c r="G10" s="147"/>
      <c r="H10" s="147"/>
      <c r="I10" s="147"/>
      <c r="J10" s="147"/>
      <c r="K10" s="147"/>
      <c r="L10" s="147"/>
      <c r="M10" s="147"/>
      <c r="N10" s="147"/>
      <c r="O10" s="147"/>
      <c r="P10" s="147"/>
      <c r="Q10" s="147"/>
      <c r="R10" s="147"/>
      <c r="S10" s="147"/>
    </row>
    <row r="11" spans="1:19" s="16" customFormat="1" ht="18.75" x14ac:dyDescent="0.2">
      <c r="A11" s="185"/>
      <c r="B11" s="185"/>
      <c r="C11" s="185"/>
      <c r="D11" s="185"/>
      <c r="E11" s="185"/>
      <c r="F11" s="147"/>
      <c r="G11" s="147"/>
      <c r="H11" s="147"/>
      <c r="I11" s="147"/>
      <c r="J11" s="147"/>
      <c r="K11" s="147"/>
      <c r="L11" s="147"/>
      <c r="M11" s="147"/>
      <c r="N11" s="147"/>
      <c r="O11" s="147"/>
      <c r="P11" s="147"/>
      <c r="Q11" s="147"/>
      <c r="R11" s="147"/>
      <c r="S11" s="147"/>
    </row>
    <row r="12" spans="1:19" s="16" customFormat="1" ht="18.75" x14ac:dyDescent="0.2">
      <c r="A12" s="319" t="s">
        <v>469</v>
      </c>
      <c r="B12" s="319"/>
      <c r="C12" s="319"/>
      <c r="D12" s="186"/>
      <c r="E12" s="186"/>
      <c r="F12" s="147"/>
      <c r="G12" s="147"/>
      <c r="H12" s="147"/>
      <c r="I12" s="147"/>
      <c r="J12" s="147"/>
      <c r="K12" s="147"/>
      <c r="L12" s="147"/>
      <c r="M12" s="147"/>
      <c r="N12" s="147"/>
      <c r="O12" s="147"/>
      <c r="P12" s="147"/>
      <c r="Q12" s="147"/>
      <c r="R12" s="147"/>
      <c r="S12" s="147"/>
    </row>
    <row r="13" spans="1:19" s="16" customFormat="1" ht="18.75" x14ac:dyDescent="0.2">
      <c r="A13" s="315" t="s">
        <v>7</v>
      </c>
      <c r="B13" s="315"/>
      <c r="C13" s="315"/>
      <c r="D13" s="187"/>
      <c r="E13" s="187"/>
      <c r="F13" s="147"/>
      <c r="G13" s="147"/>
      <c r="H13" s="147"/>
      <c r="I13" s="147"/>
      <c r="J13" s="147"/>
      <c r="K13" s="147"/>
      <c r="L13" s="147"/>
      <c r="M13" s="147"/>
      <c r="N13" s="147"/>
      <c r="O13" s="147"/>
      <c r="P13" s="147"/>
      <c r="Q13" s="147"/>
      <c r="R13" s="147"/>
      <c r="S13" s="147"/>
    </row>
    <row r="14" spans="1:19"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row>
    <row r="15" spans="1:19" s="189" customFormat="1" ht="54" customHeight="1" x14ac:dyDescent="0.2">
      <c r="A15" s="320" t="s">
        <v>468</v>
      </c>
      <c r="B15" s="320"/>
      <c r="C15" s="320"/>
      <c r="D15" s="186"/>
      <c r="E15" s="186"/>
      <c r="F15" s="186"/>
      <c r="G15" s="186"/>
      <c r="H15" s="186"/>
      <c r="I15" s="186"/>
      <c r="J15" s="186"/>
      <c r="K15" s="186"/>
      <c r="L15" s="186"/>
      <c r="M15" s="186"/>
      <c r="N15" s="186"/>
      <c r="O15" s="186"/>
      <c r="P15" s="186"/>
      <c r="Q15" s="186"/>
      <c r="R15" s="186"/>
      <c r="S15" s="186"/>
    </row>
    <row r="16" spans="1:19" s="189" customFormat="1" ht="15" customHeight="1" x14ac:dyDescent="0.2">
      <c r="A16" s="315" t="s">
        <v>6</v>
      </c>
      <c r="B16" s="315"/>
      <c r="C16" s="315"/>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16" t="s">
        <v>443</v>
      </c>
      <c r="B18" s="317"/>
      <c r="C18" s="317"/>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46" t="s">
        <v>5</v>
      </c>
      <c r="B20" s="192" t="s">
        <v>67</v>
      </c>
      <c r="C20" s="193" t="s">
        <v>66</v>
      </c>
      <c r="D20" s="194"/>
      <c r="E20" s="194"/>
      <c r="F20" s="179"/>
      <c r="G20" s="179"/>
      <c r="H20" s="179"/>
      <c r="I20" s="179"/>
      <c r="J20" s="179"/>
      <c r="K20" s="179"/>
      <c r="L20" s="179"/>
      <c r="M20" s="179"/>
      <c r="N20" s="179"/>
      <c r="O20" s="179"/>
      <c r="P20" s="179"/>
      <c r="Q20" s="195"/>
      <c r="R20" s="195"/>
      <c r="S20" s="195"/>
    </row>
    <row r="21" spans="1:19" s="189" customFormat="1" ht="16.5" customHeight="1" x14ac:dyDescent="0.2">
      <c r="A21" s="193">
        <v>1</v>
      </c>
      <c r="B21" s="192">
        <v>2</v>
      </c>
      <c r="C21" s="193">
        <v>3</v>
      </c>
      <c r="D21" s="194"/>
      <c r="E21" s="194"/>
      <c r="F21" s="179"/>
      <c r="G21" s="179"/>
      <c r="H21" s="179"/>
      <c r="I21" s="179"/>
      <c r="J21" s="179"/>
      <c r="K21" s="179"/>
      <c r="L21" s="179"/>
      <c r="M21" s="179"/>
      <c r="N21" s="179"/>
      <c r="O21" s="179"/>
      <c r="P21" s="179"/>
      <c r="Q21" s="195"/>
      <c r="R21" s="195"/>
      <c r="S21" s="195"/>
    </row>
    <row r="22" spans="1:19" s="189" customFormat="1" ht="39" customHeight="1" x14ac:dyDescent="0.2">
      <c r="A22" s="24" t="s">
        <v>65</v>
      </c>
      <c r="B22" s="196" t="s">
        <v>310</v>
      </c>
      <c r="C22" s="193" t="s">
        <v>460</v>
      </c>
      <c r="D22" s="194"/>
      <c r="E22" s="194"/>
      <c r="F22" s="179"/>
      <c r="G22" s="179"/>
      <c r="H22" s="179"/>
      <c r="I22" s="179"/>
      <c r="J22" s="179"/>
      <c r="K22" s="179"/>
      <c r="L22" s="179"/>
      <c r="M22" s="179"/>
      <c r="N22" s="179"/>
      <c r="O22" s="179"/>
      <c r="P22" s="179"/>
      <c r="Q22" s="195"/>
      <c r="R22" s="195"/>
      <c r="S22" s="195"/>
    </row>
    <row r="23" spans="1:19" s="189" customFormat="1" ht="41.25" customHeight="1" x14ac:dyDescent="0.2">
      <c r="A23" s="24" t="s">
        <v>63</v>
      </c>
      <c r="B23" s="31" t="s">
        <v>64</v>
      </c>
      <c r="C23" s="193" t="s">
        <v>461</v>
      </c>
      <c r="D23" s="194"/>
      <c r="E23" s="194"/>
      <c r="F23" s="179"/>
      <c r="G23" s="179"/>
      <c r="H23" s="179"/>
      <c r="I23" s="179"/>
      <c r="J23" s="179"/>
      <c r="K23" s="179"/>
      <c r="L23" s="179"/>
      <c r="M23" s="179"/>
      <c r="N23" s="179"/>
      <c r="O23" s="179"/>
      <c r="P23" s="179"/>
      <c r="Q23" s="195"/>
      <c r="R23" s="195"/>
      <c r="S23" s="195"/>
    </row>
    <row r="24" spans="1:19" s="189" customFormat="1" ht="24" customHeight="1" x14ac:dyDescent="0.2">
      <c r="A24" s="311"/>
      <c r="B24" s="312"/>
      <c r="C24" s="313"/>
      <c r="D24" s="194"/>
      <c r="E24" s="194"/>
      <c r="F24" s="179"/>
      <c r="G24" s="179"/>
      <c r="H24" s="179"/>
      <c r="I24" s="179"/>
      <c r="J24" s="179"/>
      <c r="K24" s="179"/>
      <c r="L24" s="179"/>
      <c r="M24" s="179"/>
      <c r="N24" s="179"/>
      <c r="O24" s="179"/>
      <c r="P24" s="179"/>
      <c r="Q24" s="195"/>
      <c r="R24" s="195"/>
      <c r="S24" s="195"/>
    </row>
    <row r="25" spans="1:19" s="189" customFormat="1" ht="58.5" customHeight="1" x14ac:dyDescent="0.2">
      <c r="A25" s="24" t="s">
        <v>62</v>
      </c>
      <c r="B25" s="128" t="s">
        <v>391</v>
      </c>
      <c r="C25" s="193" t="s">
        <v>537</v>
      </c>
      <c r="D25" s="194"/>
      <c r="E25" s="179"/>
      <c r="F25" s="179"/>
      <c r="G25" s="179"/>
      <c r="H25" s="179"/>
      <c r="I25" s="179"/>
      <c r="J25" s="179"/>
      <c r="K25" s="179"/>
      <c r="L25" s="179"/>
      <c r="M25" s="179"/>
      <c r="N25" s="179"/>
      <c r="O25" s="179"/>
      <c r="P25" s="195"/>
      <c r="Q25" s="195"/>
      <c r="R25" s="195"/>
      <c r="S25" s="195"/>
    </row>
    <row r="26" spans="1:19" s="189" customFormat="1" ht="42.75" customHeight="1" x14ac:dyDescent="0.2">
      <c r="A26" s="24" t="s">
        <v>61</v>
      </c>
      <c r="B26" s="128" t="s">
        <v>75</v>
      </c>
      <c r="C26" s="193" t="s">
        <v>538</v>
      </c>
      <c r="D26" s="194"/>
      <c r="E26" s="179"/>
      <c r="F26" s="179"/>
      <c r="G26" s="179"/>
      <c r="H26" s="179"/>
      <c r="I26" s="179"/>
      <c r="J26" s="179"/>
      <c r="K26" s="179"/>
      <c r="L26" s="179"/>
      <c r="M26" s="179"/>
      <c r="N26" s="179"/>
      <c r="O26" s="179"/>
      <c r="P26" s="195"/>
      <c r="Q26" s="195"/>
      <c r="R26" s="195"/>
      <c r="S26" s="195"/>
    </row>
    <row r="27" spans="1:19" s="189" customFormat="1" ht="51.75" customHeight="1" x14ac:dyDescent="0.2">
      <c r="A27" s="24" t="s">
        <v>59</v>
      </c>
      <c r="B27" s="128" t="s">
        <v>74</v>
      </c>
      <c r="C27" s="193" t="s">
        <v>600</v>
      </c>
      <c r="D27" s="194"/>
      <c r="E27" s="179"/>
      <c r="F27" s="179"/>
      <c r="G27" s="179"/>
      <c r="H27" s="179"/>
      <c r="I27" s="179"/>
      <c r="J27" s="179"/>
      <c r="K27" s="179"/>
      <c r="L27" s="179"/>
      <c r="M27" s="179"/>
      <c r="N27" s="179"/>
      <c r="O27" s="179"/>
      <c r="P27" s="195"/>
      <c r="Q27" s="195"/>
      <c r="R27" s="195"/>
      <c r="S27" s="195"/>
    </row>
    <row r="28" spans="1:19" s="189" customFormat="1" ht="42.75" customHeight="1" x14ac:dyDescent="0.2">
      <c r="A28" s="24" t="s">
        <v>58</v>
      </c>
      <c r="B28" s="128" t="s">
        <v>392</v>
      </c>
      <c r="C28" s="193" t="s">
        <v>463</v>
      </c>
      <c r="D28" s="194"/>
      <c r="E28" s="179"/>
      <c r="F28" s="179"/>
      <c r="G28" s="179"/>
      <c r="H28" s="179"/>
      <c r="I28" s="179"/>
      <c r="J28" s="179"/>
      <c r="K28" s="179"/>
      <c r="L28" s="179"/>
      <c r="M28" s="179"/>
      <c r="N28" s="179"/>
      <c r="O28" s="179"/>
      <c r="P28" s="195"/>
      <c r="Q28" s="195"/>
      <c r="R28" s="195"/>
      <c r="S28" s="195"/>
    </row>
    <row r="29" spans="1:19" s="189" customFormat="1" ht="51.75" customHeight="1" x14ac:dyDescent="0.2">
      <c r="A29" s="24" t="s">
        <v>56</v>
      </c>
      <c r="B29" s="128" t="s">
        <v>393</v>
      </c>
      <c r="C29" s="193" t="s">
        <v>463</v>
      </c>
      <c r="D29" s="194"/>
      <c r="E29" s="179"/>
      <c r="F29" s="179"/>
      <c r="G29" s="179"/>
      <c r="H29" s="179"/>
      <c r="I29" s="179"/>
      <c r="J29" s="179"/>
      <c r="K29" s="179"/>
      <c r="L29" s="179"/>
      <c r="M29" s="179"/>
      <c r="N29" s="179"/>
      <c r="O29" s="179"/>
      <c r="P29" s="195"/>
      <c r="Q29" s="195"/>
      <c r="R29" s="195"/>
      <c r="S29" s="195"/>
    </row>
    <row r="30" spans="1:19" s="189" customFormat="1" ht="51.75" customHeight="1" x14ac:dyDescent="0.2">
      <c r="A30" s="24" t="s">
        <v>54</v>
      </c>
      <c r="B30" s="128" t="s">
        <v>394</v>
      </c>
      <c r="C30" s="193" t="s">
        <v>463</v>
      </c>
      <c r="D30" s="194"/>
      <c r="E30" s="179"/>
      <c r="F30" s="179"/>
      <c r="G30" s="179"/>
      <c r="H30" s="179"/>
      <c r="I30" s="179"/>
      <c r="J30" s="179"/>
      <c r="K30" s="179"/>
      <c r="L30" s="179"/>
      <c r="M30" s="179"/>
      <c r="N30" s="179"/>
      <c r="O30" s="179"/>
      <c r="P30" s="195"/>
      <c r="Q30" s="195"/>
      <c r="R30" s="195"/>
      <c r="S30" s="195"/>
    </row>
    <row r="31" spans="1:19" s="189" customFormat="1" ht="51.75" customHeight="1" x14ac:dyDescent="0.2">
      <c r="A31" s="24" t="s">
        <v>73</v>
      </c>
      <c r="B31" s="128" t="s">
        <v>395</v>
      </c>
      <c r="C31" s="193" t="s">
        <v>463</v>
      </c>
      <c r="D31" s="194"/>
      <c r="E31" s="179"/>
      <c r="F31" s="179"/>
      <c r="G31" s="179"/>
      <c r="H31" s="179"/>
      <c r="I31" s="179"/>
      <c r="J31" s="179"/>
      <c r="K31" s="179"/>
      <c r="L31" s="179"/>
      <c r="M31" s="179"/>
      <c r="N31" s="179"/>
      <c r="O31" s="179"/>
      <c r="P31" s="195"/>
      <c r="Q31" s="195"/>
      <c r="R31" s="195"/>
      <c r="S31" s="195"/>
    </row>
    <row r="32" spans="1:19" s="189" customFormat="1" ht="51.75" customHeight="1" x14ac:dyDescent="0.2">
      <c r="A32" s="24" t="s">
        <v>71</v>
      </c>
      <c r="B32" s="128" t="s">
        <v>396</v>
      </c>
      <c r="C32" s="193" t="s">
        <v>463</v>
      </c>
      <c r="D32" s="194"/>
      <c r="E32" s="179"/>
      <c r="F32" s="179"/>
      <c r="G32" s="179"/>
      <c r="H32" s="179"/>
      <c r="I32" s="179"/>
      <c r="J32" s="179"/>
      <c r="K32" s="179"/>
      <c r="L32" s="179"/>
      <c r="M32" s="179"/>
      <c r="N32" s="179"/>
      <c r="O32" s="179"/>
      <c r="P32" s="195"/>
      <c r="Q32" s="195"/>
      <c r="R32" s="195"/>
      <c r="S32" s="195"/>
    </row>
    <row r="33" spans="1:19" s="189" customFormat="1" ht="101.25" customHeight="1" x14ac:dyDescent="0.2">
      <c r="A33" s="24" t="s">
        <v>70</v>
      </c>
      <c r="B33" s="128" t="s">
        <v>397</v>
      </c>
      <c r="C33" s="193" t="s">
        <v>539</v>
      </c>
      <c r="D33" s="194"/>
      <c r="E33" s="179"/>
      <c r="F33" s="179"/>
      <c r="G33" s="179"/>
      <c r="H33" s="179"/>
      <c r="I33" s="179"/>
      <c r="J33" s="179"/>
      <c r="K33" s="179"/>
      <c r="L33" s="179"/>
      <c r="M33" s="179"/>
      <c r="N33" s="179"/>
      <c r="O33" s="179"/>
      <c r="P33" s="195"/>
      <c r="Q33" s="195"/>
      <c r="R33" s="195"/>
      <c r="S33" s="195"/>
    </row>
    <row r="34" spans="1:19" ht="111" customHeight="1" x14ac:dyDescent="0.25">
      <c r="A34" s="24" t="s">
        <v>413</v>
      </c>
      <c r="B34" s="128" t="s">
        <v>398</v>
      </c>
      <c r="C34" s="193" t="s">
        <v>463</v>
      </c>
      <c r="D34" s="197"/>
      <c r="E34" s="197"/>
      <c r="F34" s="197"/>
      <c r="G34" s="197"/>
      <c r="H34" s="197"/>
      <c r="I34" s="197"/>
      <c r="J34" s="197"/>
      <c r="K34" s="197"/>
      <c r="L34" s="197"/>
      <c r="M34" s="197"/>
      <c r="N34" s="197"/>
      <c r="O34" s="197"/>
      <c r="P34" s="197"/>
      <c r="Q34" s="197"/>
      <c r="R34" s="197"/>
      <c r="S34" s="197"/>
    </row>
    <row r="35" spans="1:19" ht="58.5" customHeight="1" x14ac:dyDescent="0.25">
      <c r="A35" s="24" t="s">
        <v>401</v>
      </c>
      <c r="B35" s="128" t="s">
        <v>72</v>
      </c>
      <c r="C35" s="193" t="s">
        <v>463</v>
      </c>
      <c r="D35" s="197"/>
      <c r="E35" s="197"/>
      <c r="F35" s="197"/>
      <c r="G35" s="197"/>
      <c r="H35" s="197"/>
      <c r="I35" s="197"/>
      <c r="J35" s="197"/>
      <c r="K35" s="197"/>
      <c r="L35" s="197"/>
      <c r="M35" s="197"/>
      <c r="N35" s="197"/>
      <c r="O35" s="197"/>
      <c r="P35" s="197"/>
      <c r="Q35" s="197"/>
      <c r="R35" s="197"/>
      <c r="S35" s="197"/>
    </row>
    <row r="36" spans="1:19" ht="51.75" customHeight="1" x14ac:dyDescent="0.25">
      <c r="A36" s="24" t="s">
        <v>414</v>
      </c>
      <c r="B36" s="128" t="s">
        <v>399</v>
      </c>
      <c r="C36" s="193" t="s">
        <v>463</v>
      </c>
      <c r="D36" s="197"/>
      <c r="E36" s="197"/>
      <c r="F36" s="197"/>
      <c r="G36" s="197"/>
      <c r="H36" s="197"/>
      <c r="I36" s="197"/>
      <c r="J36" s="197"/>
      <c r="K36" s="197"/>
      <c r="L36" s="197"/>
      <c r="M36" s="197"/>
      <c r="N36" s="197"/>
      <c r="O36" s="197"/>
      <c r="P36" s="197"/>
      <c r="Q36" s="197"/>
      <c r="R36" s="197"/>
      <c r="S36" s="197"/>
    </row>
    <row r="37" spans="1:19" ht="43.5" customHeight="1" x14ac:dyDescent="0.25">
      <c r="A37" s="24" t="s">
        <v>402</v>
      </c>
      <c r="B37" s="128" t="s">
        <v>400</v>
      </c>
      <c r="C37" s="201" t="s">
        <v>552</v>
      </c>
      <c r="D37" s="197"/>
      <c r="E37" s="197"/>
      <c r="F37" s="197"/>
      <c r="G37" s="197"/>
      <c r="H37" s="197"/>
      <c r="I37" s="197"/>
      <c r="J37" s="197"/>
      <c r="K37" s="197"/>
      <c r="L37" s="197"/>
      <c r="M37" s="197"/>
      <c r="N37" s="197"/>
      <c r="O37" s="197"/>
      <c r="P37" s="197"/>
      <c r="Q37" s="197"/>
      <c r="R37" s="197"/>
      <c r="S37" s="197"/>
    </row>
    <row r="38" spans="1:19" ht="43.5" customHeight="1" x14ac:dyDescent="0.25">
      <c r="A38" s="24" t="s">
        <v>415</v>
      </c>
      <c r="B38" s="128" t="s">
        <v>204</v>
      </c>
      <c r="C38" s="193" t="s">
        <v>463</v>
      </c>
      <c r="D38" s="197"/>
      <c r="E38" s="197"/>
      <c r="F38" s="197"/>
      <c r="G38" s="197"/>
      <c r="H38" s="197"/>
      <c r="I38" s="197"/>
      <c r="J38" s="197"/>
      <c r="K38" s="197"/>
      <c r="L38" s="197"/>
      <c r="M38" s="197"/>
      <c r="N38" s="197"/>
      <c r="O38" s="197"/>
      <c r="P38" s="197"/>
      <c r="Q38" s="197"/>
      <c r="R38" s="197"/>
      <c r="S38" s="197"/>
    </row>
    <row r="39" spans="1:19" ht="23.25" customHeight="1" x14ac:dyDescent="0.25">
      <c r="A39" s="311"/>
      <c r="B39" s="312"/>
      <c r="C39" s="313"/>
      <c r="D39" s="197"/>
      <c r="E39" s="197"/>
      <c r="F39" s="197"/>
      <c r="G39" s="197"/>
      <c r="H39" s="197"/>
      <c r="I39" s="197"/>
      <c r="J39" s="197"/>
      <c r="K39" s="197"/>
      <c r="L39" s="197"/>
      <c r="M39" s="197"/>
      <c r="N39" s="197"/>
      <c r="O39" s="197"/>
      <c r="P39" s="197"/>
      <c r="Q39" s="197"/>
      <c r="R39" s="197"/>
      <c r="S39" s="197"/>
    </row>
    <row r="40" spans="1:19" ht="63" x14ac:dyDescent="0.25">
      <c r="A40" s="24" t="s">
        <v>403</v>
      </c>
      <c r="B40" s="128" t="s">
        <v>456</v>
      </c>
      <c r="C40" s="193" t="str">
        <f>CONCATENATE((ROUND(C48,2))," ","млн. руб.")</f>
        <v>0 млн. руб.</v>
      </c>
      <c r="D40" s="197"/>
      <c r="E40" s="197"/>
      <c r="F40" s="197"/>
      <c r="G40" s="197"/>
      <c r="H40" s="197"/>
      <c r="I40" s="197"/>
      <c r="J40" s="197"/>
      <c r="K40" s="197"/>
      <c r="L40" s="197"/>
      <c r="M40" s="197"/>
      <c r="N40" s="197"/>
      <c r="O40" s="197"/>
      <c r="P40" s="197"/>
      <c r="Q40" s="197"/>
      <c r="R40" s="197"/>
      <c r="S40" s="197"/>
    </row>
    <row r="41" spans="1:19" ht="105.75" customHeight="1" x14ac:dyDescent="0.25">
      <c r="A41" s="24" t="s">
        <v>416</v>
      </c>
      <c r="B41" s="128" t="s">
        <v>438</v>
      </c>
      <c r="C41" s="193" t="s">
        <v>464</v>
      </c>
      <c r="D41" s="197"/>
      <c r="E41" s="197"/>
      <c r="F41" s="197"/>
      <c r="G41" s="197"/>
      <c r="H41" s="197"/>
      <c r="I41" s="197"/>
      <c r="J41" s="197"/>
      <c r="K41" s="197"/>
      <c r="L41" s="197"/>
      <c r="M41" s="197"/>
      <c r="N41" s="197"/>
      <c r="O41" s="197"/>
      <c r="P41" s="197"/>
      <c r="Q41" s="197"/>
      <c r="R41" s="197"/>
      <c r="S41" s="197"/>
    </row>
    <row r="42" spans="1:19" ht="83.25" customHeight="1" x14ac:dyDescent="0.25">
      <c r="A42" s="24" t="s">
        <v>404</v>
      </c>
      <c r="B42" s="128" t="s">
        <v>453</v>
      </c>
      <c r="C42" s="193" t="s">
        <v>464</v>
      </c>
      <c r="D42" s="197"/>
      <c r="E42" s="197"/>
      <c r="F42" s="197"/>
      <c r="G42" s="197"/>
      <c r="H42" s="197"/>
      <c r="I42" s="197"/>
      <c r="J42" s="197"/>
      <c r="K42" s="197"/>
      <c r="L42" s="197"/>
      <c r="M42" s="197"/>
      <c r="N42" s="197"/>
      <c r="O42" s="197"/>
      <c r="P42" s="197"/>
      <c r="Q42" s="197"/>
      <c r="R42" s="197"/>
      <c r="S42" s="197"/>
    </row>
    <row r="43" spans="1:19" ht="186" customHeight="1" x14ac:dyDescent="0.25">
      <c r="A43" s="24" t="s">
        <v>419</v>
      </c>
      <c r="B43" s="128" t="s">
        <v>420</v>
      </c>
      <c r="C43" s="193" t="s">
        <v>464</v>
      </c>
      <c r="D43" s="197"/>
      <c r="E43" s="197"/>
      <c r="F43" s="197"/>
      <c r="G43" s="197"/>
      <c r="H43" s="197"/>
      <c r="I43" s="197"/>
      <c r="J43" s="197"/>
      <c r="K43" s="197"/>
      <c r="L43" s="197"/>
      <c r="M43" s="197"/>
      <c r="N43" s="197"/>
      <c r="O43" s="197"/>
      <c r="P43" s="197"/>
      <c r="Q43" s="197"/>
      <c r="R43" s="197"/>
      <c r="S43" s="197"/>
    </row>
    <row r="44" spans="1:19" ht="111" customHeight="1" x14ac:dyDescent="0.25">
      <c r="A44" s="24" t="s">
        <v>405</v>
      </c>
      <c r="B44" s="128" t="s">
        <v>444</v>
      </c>
      <c r="C44" s="193" t="s">
        <v>537</v>
      </c>
      <c r="D44" s="197"/>
      <c r="E44" s="197"/>
      <c r="F44" s="197"/>
      <c r="G44" s="197"/>
      <c r="H44" s="197"/>
      <c r="I44" s="197"/>
      <c r="J44" s="197"/>
      <c r="K44" s="197"/>
      <c r="L44" s="197"/>
      <c r="M44" s="197"/>
      <c r="N44" s="197"/>
      <c r="O44" s="197"/>
      <c r="P44" s="197"/>
      <c r="Q44" s="197"/>
      <c r="R44" s="197"/>
      <c r="S44" s="197"/>
    </row>
    <row r="45" spans="1:19" ht="120" customHeight="1" x14ac:dyDescent="0.25">
      <c r="A45" s="24" t="s">
        <v>439</v>
      </c>
      <c r="B45" s="128" t="s">
        <v>445</v>
      </c>
      <c r="C45" s="193" t="s">
        <v>537</v>
      </c>
      <c r="D45" s="197"/>
      <c r="E45" s="197"/>
      <c r="F45" s="197"/>
      <c r="G45" s="197"/>
      <c r="H45" s="197"/>
      <c r="I45" s="197"/>
      <c r="J45" s="197"/>
      <c r="K45" s="197"/>
      <c r="L45" s="197"/>
      <c r="M45" s="197"/>
      <c r="N45" s="197"/>
      <c r="O45" s="197"/>
      <c r="P45" s="197"/>
      <c r="Q45" s="197"/>
      <c r="R45" s="197"/>
      <c r="S45" s="197"/>
    </row>
    <row r="46" spans="1:19" ht="145.5" customHeight="1" x14ac:dyDescent="0.25">
      <c r="A46" s="24" t="s">
        <v>406</v>
      </c>
      <c r="B46" s="128" t="s">
        <v>446</v>
      </c>
      <c r="C46" s="193" t="s">
        <v>673</v>
      </c>
      <c r="D46" s="197"/>
      <c r="E46" s="197"/>
      <c r="F46" s="197"/>
      <c r="G46" s="197"/>
      <c r="H46" s="197"/>
      <c r="I46" s="197"/>
      <c r="J46" s="197"/>
      <c r="K46" s="197"/>
      <c r="L46" s="197"/>
      <c r="M46" s="197"/>
      <c r="N46" s="197"/>
      <c r="O46" s="197"/>
      <c r="P46" s="197"/>
      <c r="Q46" s="197"/>
      <c r="R46" s="197"/>
      <c r="S46" s="197"/>
    </row>
    <row r="47" spans="1:19" ht="18.75" customHeight="1" x14ac:dyDescent="0.25">
      <c r="A47" s="311"/>
      <c r="B47" s="312"/>
      <c r="C47" s="313"/>
      <c r="D47" s="197"/>
      <c r="E47" s="197"/>
      <c r="F47" s="197"/>
      <c r="G47" s="197"/>
      <c r="H47" s="197"/>
      <c r="I47" s="197"/>
      <c r="J47" s="197"/>
      <c r="K47" s="197"/>
      <c r="L47" s="197"/>
      <c r="M47" s="197"/>
      <c r="N47" s="197"/>
      <c r="O47" s="197"/>
      <c r="P47" s="197"/>
      <c r="Q47" s="197"/>
      <c r="R47" s="197"/>
      <c r="S47" s="197"/>
    </row>
    <row r="48" spans="1:19" ht="75.75" customHeight="1" x14ac:dyDescent="0.25">
      <c r="A48" s="24" t="s">
        <v>440</v>
      </c>
      <c r="B48" s="128" t="s">
        <v>454</v>
      </c>
      <c r="C48" s="216">
        <f>'6.2. Паспорт фин осв ввод'!AC24</f>
        <v>0</v>
      </c>
      <c r="D48" s="197"/>
      <c r="E48" s="197"/>
      <c r="F48" s="197"/>
      <c r="G48" s="197"/>
      <c r="H48" s="197"/>
      <c r="I48" s="197"/>
      <c r="J48" s="197"/>
      <c r="K48" s="197"/>
      <c r="L48" s="197"/>
      <c r="M48" s="197"/>
      <c r="N48" s="197"/>
      <c r="O48" s="197"/>
      <c r="P48" s="197"/>
      <c r="Q48" s="197"/>
      <c r="R48" s="197"/>
      <c r="S48" s="197"/>
    </row>
    <row r="49" spans="1:19" ht="71.25" customHeight="1" x14ac:dyDescent="0.25">
      <c r="A49" s="24" t="s">
        <v>407</v>
      </c>
      <c r="B49" s="128" t="s">
        <v>455</v>
      </c>
      <c r="C49" s="217">
        <f>'6.2. Паспорт фин осв ввод'!AC30</f>
        <v>0</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I_TP2100.PR.0037</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36.75" customHeight="1" x14ac:dyDescent="0.2">
      <c r="A14" s="321"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108</v>
      </c>
      <c r="C19" s="329" t="s">
        <v>341</v>
      </c>
      <c r="D19" s="328" t="s">
        <v>340</v>
      </c>
      <c r="E19" s="328" t="s">
        <v>107</v>
      </c>
      <c r="F19" s="328" t="s">
        <v>106</v>
      </c>
      <c r="G19" s="328" t="s">
        <v>336</v>
      </c>
      <c r="H19" s="328" t="s">
        <v>105</v>
      </c>
      <c r="I19" s="328" t="s">
        <v>104</v>
      </c>
      <c r="J19" s="328" t="s">
        <v>103</v>
      </c>
      <c r="K19" s="328" t="s">
        <v>102</v>
      </c>
      <c r="L19" s="328" t="s">
        <v>101</v>
      </c>
      <c r="M19" s="328" t="s">
        <v>100</v>
      </c>
      <c r="N19" s="328" t="s">
        <v>99</v>
      </c>
      <c r="O19" s="328" t="s">
        <v>98</v>
      </c>
      <c r="P19" s="328" t="s">
        <v>97</v>
      </c>
      <c r="Q19" s="328" t="s">
        <v>339</v>
      </c>
      <c r="R19" s="328"/>
      <c r="S19" s="331" t="s">
        <v>410</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5" t="s">
        <v>337</v>
      </c>
      <c r="R20" s="36" t="s">
        <v>338</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8" zoomScaleNormal="60" zoomScaleSheetLayoutView="78"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I_TP2100.PR.0037</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3.5" customHeight="1" x14ac:dyDescent="0.2">
      <c r="A16" s="335"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6" t="s">
        <v>423</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5</v>
      </c>
      <c r="B21" s="341" t="s">
        <v>195</v>
      </c>
      <c r="C21" s="342"/>
      <c r="D21" s="345" t="s">
        <v>130</v>
      </c>
      <c r="E21" s="341" t="s">
        <v>451</v>
      </c>
      <c r="F21" s="342"/>
      <c r="G21" s="341" t="s">
        <v>245</v>
      </c>
      <c r="H21" s="342"/>
      <c r="I21" s="341" t="s">
        <v>129</v>
      </c>
      <c r="J21" s="342"/>
      <c r="K21" s="345" t="s">
        <v>128</v>
      </c>
      <c r="L21" s="341" t="s">
        <v>127</v>
      </c>
      <c r="M21" s="342"/>
      <c r="N21" s="341" t="s">
        <v>447</v>
      </c>
      <c r="O21" s="342"/>
      <c r="P21" s="345" t="s">
        <v>126</v>
      </c>
      <c r="Q21" s="332" t="s">
        <v>125</v>
      </c>
      <c r="R21" s="333"/>
      <c r="S21" s="332" t="s">
        <v>124</v>
      </c>
      <c r="T21" s="334"/>
    </row>
    <row r="22" spans="1:20" ht="204.75" customHeight="1" x14ac:dyDescent="0.25">
      <c r="A22" s="339"/>
      <c r="B22" s="343"/>
      <c r="C22" s="344"/>
      <c r="D22" s="348"/>
      <c r="E22" s="343"/>
      <c r="F22" s="344"/>
      <c r="G22" s="343"/>
      <c r="H22" s="344"/>
      <c r="I22" s="343"/>
      <c r="J22" s="344"/>
      <c r="K22" s="346"/>
      <c r="L22" s="343"/>
      <c r="M22" s="344"/>
      <c r="N22" s="343"/>
      <c r="O22" s="344"/>
      <c r="P22" s="346"/>
      <c r="Q22" s="74" t="s">
        <v>123</v>
      </c>
      <c r="R22" s="74" t="s">
        <v>422</v>
      </c>
      <c r="S22" s="74" t="s">
        <v>122</v>
      </c>
      <c r="T22" s="74" t="s">
        <v>121</v>
      </c>
    </row>
    <row r="23" spans="1:20" ht="51.75" customHeight="1" x14ac:dyDescent="0.25">
      <c r="A23" s="340"/>
      <c r="B23" s="129" t="s">
        <v>119</v>
      </c>
      <c r="C23" s="129" t="s">
        <v>120</v>
      </c>
      <c r="D23" s="346"/>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32"/>
      <c r="R25" s="54"/>
      <c r="S25" s="132"/>
      <c r="T25" s="54"/>
    </row>
    <row r="26" spans="1:20" s="52" customFormat="1" x14ac:dyDescent="0.25">
      <c r="A26" s="56">
        <v>2</v>
      </c>
      <c r="B26" s="54"/>
      <c r="C26" s="54"/>
      <c r="D26" s="141"/>
      <c r="E26" s="54"/>
      <c r="F26" s="54"/>
      <c r="G26" s="54"/>
      <c r="H26" s="54"/>
      <c r="I26" s="54"/>
      <c r="J26" s="53"/>
      <c r="K26" s="53"/>
      <c r="L26" s="53"/>
      <c r="M26" s="55"/>
      <c r="N26" s="55"/>
      <c r="O26" s="55"/>
      <c r="P26" s="53"/>
      <c r="Q26" s="132"/>
      <c r="R26" s="54"/>
      <c r="S26" s="132"/>
      <c r="T26" s="54"/>
    </row>
    <row r="27" spans="1:20" s="52" customFormat="1" x14ac:dyDescent="0.25">
      <c r="A27" s="56"/>
      <c r="B27" s="54"/>
      <c r="C27" s="54"/>
      <c r="D27" s="47"/>
      <c r="E27" s="54"/>
      <c r="F27" s="54"/>
      <c r="G27" s="54"/>
      <c r="H27" s="54"/>
      <c r="I27" s="54"/>
      <c r="J27" s="53"/>
      <c r="K27" s="53"/>
      <c r="L27" s="53"/>
      <c r="M27" s="55"/>
      <c r="N27" s="55"/>
      <c r="O27" s="55"/>
      <c r="P27" s="53"/>
      <c r="Q27" s="132"/>
      <c r="R27" s="54"/>
      <c r="S27" s="132"/>
      <c r="T27" s="54"/>
    </row>
    <row r="28" spans="1:20" s="52" customFormat="1" x14ac:dyDescent="0.25">
      <c r="A28" s="56"/>
      <c r="B28" s="54"/>
      <c r="C28" s="54"/>
      <c r="D28" s="141"/>
      <c r="E28" s="54"/>
      <c r="F28" s="54"/>
      <c r="G28" s="54"/>
      <c r="H28" s="54"/>
      <c r="I28" s="54"/>
      <c r="J28" s="53"/>
      <c r="K28" s="53"/>
      <c r="L28" s="53"/>
      <c r="M28" s="55"/>
      <c r="N28" s="55"/>
      <c r="O28" s="55"/>
      <c r="P28" s="53"/>
      <c r="Q28" s="132"/>
      <c r="R28" s="54"/>
      <c r="S28" s="132"/>
      <c r="T28" s="54"/>
    </row>
    <row r="29" spans="1:20" s="52" customFormat="1" x14ac:dyDescent="0.25">
      <c r="A29" s="56"/>
      <c r="B29" s="54"/>
      <c r="C29" s="54"/>
      <c r="D29" s="47"/>
      <c r="E29" s="54"/>
      <c r="F29" s="54"/>
      <c r="G29" s="54"/>
      <c r="H29" s="54"/>
      <c r="I29" s="54"/>
      <c r="J29" s="53"/>
      <c r="K29" s="53"/>
      <c r="L29" s="53"/>
      <c r="M29" s="55"/>
      <c r="N29" s="55"/>
      <c r="O29" s="55"/>
      <c r="P29" s="53"/>
      <c r="Q29" s="132"/>
      <c r="R29" s="54"/>
      <c r="S29" s="132"/>
      <c r="T29" s="54"/>
    </row>
    <row r="30" spans="1:20" s="52" customFormat="1" x14ac:dyDescent="0.25">
      <c r="A30" s="56"/>
      <c r="B30" s="54"/>
      <c r="C30" s="54"/>
      <c r="D30" s="141"/>
      <c r="E30" s="54"/>
      <c r="F30" s="54"/>
      <c r="G30" s="54"/>
      <c r="H30" s="54"/>
      <c r="I30" s="54"/>
      <c r="J30" s="53"/>
      <c r="K30" s="53"/>
      <c r="L30" s="53"/>
      <c r="M30" s="55"/>
      <c r="N30" s="55"/>
      <c r="O30" s="55"/>
      <c r="P30" s="53"/>
      <c r="Q30" s="132"/>
      <c r="R30" s="54"/>
      <c r="S30" s="132"/>
      <c r="T30" s="54"/>
    </row>
    <row r="31" spans="1:20" s="52" customFormat="1" x14ac:dyDescent="0.25">
      <c r="A31" s="56"/>
      <c r="B31" s="54"/>
      <c r="C31" s="54"/>
      <c r="D31" s="47"/>
      <c r="E31" s="54"/>
      <c r="F31" s="54"/>
      <c r="G31" s="54"/>
      <c r="H31" s="54"/>
      <c r="I31" s="54"/>
      <c r="J31" s="53"/>
      <c r="K31" s="53"/>
      <c r="L31" s="53"/>
      <c r="M31" s="55"/>
      <c r="N31" s="55"/>
      <c r="O31" s="55"/>
      <c r="P31" s="53"/>
      <c r="Q31" s="132"/>
      <c r="R31" s="54"/>
      <c r="S31" s="132"/>
      <c r="T31" s="54"/>
    </row>
    <row r="32" spans="1:20" x14ac:dyDescent="0.25">
      <c r="A32" s="56"/>
      <c r="B32" s="54"/>
      <c r="C32" s="54"/>
      <c r="D32" s="141"/>
      <c r="E32" s="54"/>
      <c r="F32" s="54"/>
      <c r="G32" s="54"/>
      <c r="H32" s="54"/>
      <c r="I32" s="54"/>
      <c r="J32" s="53"/>
      <c r="K32" s="53"/>
      <c r="L32" s="53"/>
      <c r="M32" s="55"/>
      <c r="N32" s="139"/>
      <c r="O32" s="139"/>
      <c r="P32" s="139"/>
      <c r="Q32" s="139"/>
      <c r="R32" s="139"/>
      <c r="S32" s="139"/>
      <c r="T32" s="139"/>
    </row>
    <row r="33" spans="1:113" x14ac:dyDescent="0.25">
      <c r="A33" s="56"/>
      <c r="B33" s="54"/>
      <c r="C33" s="54"/>
      <c r="D33" s="47"/>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47" t="s">
        <v>457</v>
      </c>
      <c r="C36" s="347"/>
      <c r="D36" s="347"/>
      <c r="E36" s="347"/>
      <c r="F36" s="347"/>
      <c r="G36" s="347"/>
      <c r="H36" s="347"/>
      <c r="I36" s="347"/>
      <c r="J36" s="347"/>
      <c r="K36" s="347"/>
      <c r="L36" s="347"/>
      <c r="M36" s="347"/>
      <c r="N36" s="347"/>
      <c r="O36" s="347"/>
      <c r="P36" s="347"/>
      <c r="Q36" s="347"/>
      <c r="R36" s="34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I_TP2100.PR.0037</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3.5" customHeight="1" x14ac:dyDescent="0.2">
      <c r="E15" s="335" t="str">
        <f>'1. паспорт местоположение'!A15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425</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49" t="s">
        <v>5</v>
      </c>
      <c r="B21" s="351" t="s">
        <v>431</v>
      </c>
      <c r="C21" s="352"/>
      <c r="D21" s="351" t="s">
        <v>433</v>
      </c>
      <c r="E21" s="352"/>
      <c r="F21" s="332" t="s">
        <v>102</v>
      </c>
      <c r="G21" s="334"/>
      <c r="H21" s="334"/>
      <c r="I21" s="333"/>
      <c r="J21" s="349" t="s">
        <v>434</v>
      </c>
      <c r="K21" s="351" t="s">
        <v>435</v>
      </c>
      <c r="L21" s="352"/>
      <c r="M21" s="351" t="s">
        <v>436</v>
      </c>
      <c r="N21" s="352"/>
      <c r="O21" s="351" t="s">
        <v>424</v>
      </c>
      <c r="P21" s="352"/>
      <c r="Q21" s="351" t="s">
        <v>135</v>
      </c>
      <c r="R21" s="352"/>
      <c r="S21" s="349" t="s">
        <v>134</v>
      </c>
      <c r="T21" s="349" t="s">
        <v>437</v>
      </c>
      <c r="U21" s="349" t="s">
        <v>432</v>
      </c>
      <c r="V21" s="351" t="s">
        <v>133</v>
      </c>
      <c r="W21" s="352"/>
      <c r="X21" s="332" t="s">
        <v>125</v>
      </c>
      <c r="Y21" s="334"/>
      <c r="Z21" s="332" t="s">
        <v>124</v>
      </c>
      <c r="AA21" s="334"/>
    </row>
    <row r="22" spans="1:27" ht="216" customHeight="1" x14ac:dyDescent="0.25">
      <c r="A22" s="355"/>
      <c r="B22" s="353"/>
      <c r="C22" s="354"/>
      <c r="D22" s="353"/>
      <c r="E22" s="354"/>
      <c r="F22" s="332" t="s">
        <v>132</v>
      </c>
      <c r="G22" s="333"/>
      <c r="H22" s="332" t="s">
        <v>131</v>
      </c>
      <c r="I22" s="333"/>
      <c r="J22" s="350"/>
      <c r="K22" s="353"/>
      <c r="L22" s="354"/>
      <c r="M22" s="353"/>
      <c r="N22" s="354"/>
      <c r="O22" s="353"/>
      <c r="P22" s="354"/>
      <c r="Q22" s="353"/>
      <c r="R22" s="354"/>
      <c r="S22" s="350"/>
      <c r="T22" s="350"/>
      <c r="U22" s="350"/>
      <c r="V22" s="353"/>
      <c r="W22" s="354"/>
      <c r="X22" s="74" t="s">
        <v>123</v>
      </c>
      <c r="Y22" s="74" t="s">
        <v>422</v>
      </c>
      <c r="Z22" s="74" t="s">
        <v>122</v>
      </c>
      <c r="AA22" s="74" t="s">
        <v>121</v>
      </c>
    </row>
    <row r="23" spans="1:27" ht="60" customHeight="1" x14ac:dyDescent="0.25">
      <c r="A23" s="350"/>
      <c r="B23" s="127" t="s">
        <v>119</v>
      </c>
      <c r="C23" s="127"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9" sqref="C29"/>
    </sheetView>
  </sheetViews>
  <sheetFormatPr defaultColWidth="9.140625" defaultRowHeight="15" x14ac:dyDescent="0.25"/>
  <cols>
    <col min="1" max="1" width="6.140625" style="1" customWidth="1"/>
    <col min="2" max="2" width="53.5703125" style="1" customWidth="1"/>
    <col min="3" max="3" width="11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2023 год</v>
      </c>
      <c r="B5" s="314"/>
      <c r="C5" s="31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I_TP2100.PR.0037</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417</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429</v>
      </c>
      <c r="C22" s="303" t="s">
        <v>550</v>
      </c>
      <c r="D22" s="29"/>
      <c r="E22" s="29"/>
      <c r="F22" s="28"/>
      <c r="G22" s="28"/>
      <c r="H22" s="28"/>
      <c r="I22" s="28"/>
      <c r="J22" s="28"/>
      <c r="K22" s="28"/>
      <c r="L22" s="28"/>
      <c r="M22" s="28"/>
      <c r="N22" s="28"/>
      <c r="O22" s="28"/>
      <c r="P22" s="28"/>
      <c r="Q22" s="27"/>
      <c r="R22" s="27"/>
      <c r="S22" s="27"/>
      <c r="T22" s="27"/>
      <c r="U22" s="27"/>
    </row>
    <row r="23" spans="1:21" ht="137.25" customHeight="1" x14ac:dyDescent="0.25">
      <c r="A23" s="24" t="s">
        <v>63</v>
      </c>
      <c r="B23" s="26" t="s">
        <v>60</v>
      </c>
      <c r="C23" s="227" t="s">
        <v>598</v>
      </c>
      <c r="D23" s="23"/>
      <c r="E23" s="23"/>
      <c r="F23" s="356"/>
      <c r="G23" s="356"/>
      <c r="H23" s="356"/>
      <c r="I23" s="23"/>
      <c r="J23" s="23"/>
      <c r="K23" s="23"/>
      <c r="L23" s="23"/>
      <c r="M23" s="23"/>
      <c r="N23" s="23"/>
      <c r="O23" s="23"/>
      <c r="P23" s="23"/>
      <c r="Q23" s="23"/>
      <c r="R23" s="23"/>
      <c r="S23" s="23"/>
      <c r="T23" s="23"/>
      <c r="U23" s="23"/>
    </row>
    <row r="24" spans="1:21" ht="215.25" customHeight="1" x14ac:dyDescent="0.25">
      <c r="A24" s="24" t="s">
        <v>62</v>
      </c>
      <c r="B24" s="26" t="s">
        <v>449</v>
      </c>
      <c r="C24" s="228" t="s">
        <v>599</v>
      </c>
      <c r="D24" s="23"/>
      <c r="E24" s="23"/>
      <c r="F24" s="356"/>
      <c r="G24" s="356"/>
      <c r="H24" s="356"/>
      <c r="I24" s="23"/>
      <c r="J24" s="23"/>
      <c r="K24" s="23"/>
      <c r="L24" s="23"/>
      <c r="M24" s="23"/>
      <c r="N24" s="23"/>
      <c r="O24" s="23"/>
      <c r="P24" s="23"/>
      <c r="Q24" s="23"/>
      <c r="R24" s="23"/>
      <c r="S24" s="23"/>
      <c r="T24" s="23"/>
      <c r="U24" s="23"/>
    </row>
    <row r="25" spans="1:21" ht="31.5" x14ac:dyDescent="0.25">
      <c r="A25" s="24" t="s">
        <v>61</v>
      </c>
      <c r="B25" s="26" t="s">
        <v>450</v>
      </c>
      <c r="C25" s="32" t="s">
        <v>536</v>
      </c>
      <c r="D25" s="23"/>
      <c r="E25" s="23"/>
      <c r="F25" s="356"/>
      <c r="G25" s="356"/>
      <c r="H25" s="356"/>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356"/>
      <c r="G26" s="356"/>
      <c r="H26" s="356"/>
      <c r="I26" s="23"/>
      <c r="J26" s="23"/>
      <c r="K26" s="23"/>
      <c r="L26" s="23"/>
      <c r="M26" s="23"/>
      <c r="N26" s="23"/>
      <c r="O26" s="23"/>
      <c r="P26" s="23"/>
      <c r="Q26" s="23"/>
      <c r="R26" s="23"/>
      <c r="S26" s="23"/>
      <c r="T26" s="23"/>
      <c r="U26" s="23"/>
    </row>
    <row r="27" spans="1:21" ht="87" customHeight="1" x14ac:dyDescent="0.25">
      <c r="A27" s="24" t="s">
        <v>58</v>
      </c>
      <c r="B27" s="26" t="s">
        <v>430</v>
      </c>
      <c r="C27" s="193"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F23:H26"/>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4"/>
      <c r="AB6" s="124"/>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4"/>
      <c r="AB7" s="124"/>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25"/>
      <c r="AB8" s="125"/>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6"/>
      <c r="AB9" s="126"/>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4"/>
      <c r="AB10" s="124"/>
    </row>
    <row r="11" spans="1:28" ht="15.75" x14ac:dyDescent="0.25">
      <c r="A11" s="321" t="str">
        <f>'1. паспорт местоположение'!A12:C12</f>
        <v>I_TP2100.PR.0037</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25"/>
      <c r="AB11" s="125"/>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6"/>
      <c r="AB12" s="126"/>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33" customHeight="1" x14ac:dyDescent="0.25">
      <c r="A14" s="321"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25"/>
      <c r="AB14" s="125"/>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6"/>
      <c r="AB15" s="126"/>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5"/>
      <c r="AB16" s="135"/>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5"/>
      <c r="AB17" s="135"/>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5"/>
      <c r="AB18" s="135"/>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5"/>
      <c r="AB19" s="135"/>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6"/>
      <c r="AB20" s="13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6"/>
      <c r="AB21" s="136"/>
    </row>
    <row r="22" spans="1:28" x14ac:dyDescent="0.25">
      <c r="A22" s="359" t="s">
        <v>448</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7"/>
      <c r="AB22" s="137"/>
    </row>
    <row r="23" spans="1:28" ht="32.25" customHeight="1" x14ac:dyDescent="0.25">
      <c r="A23" s="361" t="s">
        <v>332</v>
      </c>
      <c r="B23" s="362"/>
      <c r="C23" s="362"/>
      <c r="D23" s="362"/>
      <c r="E23" s="362"/>
      <c r="F23" s="362"/>
      <c r="G23" s="362"/>
      <c r="H23" s="362"/>
      <c r="I23" s="362"/>
      <c r="J23" s="362"/>
      <c r="K23" s="362"/>
      <c r="L23" s="363"/>
      <c r="M23" s="360" t="s">
        <v>333</v>
      </c>
      <c r="N23" s="360"/>
      <c r="O23" s="360"/>
      <c r="P23" s="360"/>
      <c r="Q23" s="360"/>
      <c r="R23" s="360"/>
      <c r="S23" s="360"/>
      <c r="T23" s="360"/>
      <c r="U23" s="360"/>
      <c r="V23" s="360"/>
      <c r="W23" s="360"/>
      <c r="X23" s="360"/>
      <c r="Y23" s="360"/>
      <c r="Z23" s="360"/>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458</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8">
        <v>11</v>
      </c>
      <c r="L25" s="72">
        <v>12</v>
      </c>
      <c r="M25" s="138">
        <v>13</v>
      </c>
      <c r="N25" s="72">
        <v>14</v>
      </c>
      <c r="O25" s="138">
        <v>15</v>
      </c>
      <c r="P25" s="72">
        <v>16</v>
      </c>
      <c r="Q25" s="138">
        <v>17</v>
      </c>
      <c r="R25" s="72">
        <v>18</v>
      </c>
      <c r="S25" s="138">
        <v>19</v>
      </c>
      <c r="T25" s="72">
        <v>20</v>
      </c>
      <c r="U25" s="138">
        <v>21</v>
      </c>
      <c r="V25" s="72">
        <v>22</v>
      </c>
      <c r="W25" s="138">
        <v>23</v>
      </c>
      <c r="X25" s="72">
        <v>24</v>
      </c>
      <c r="Y25" s="138">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I_TP2100.PR.0037</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53.25" customHeight="1" x14ac:dyDescent="0.2">
      <c r="A15" s="335"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4" t="s">
        <v>426</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5" t="s">
        <v>86</v>
      </c>
      <c r="F19" s="366"/>
      <c r="G19" s="366"/>
      <c r="H19" s="366"/>
      <c r="I19" s="367"/>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262"/>
      <c r="B6" s="18"/>
      <c r="C6" s="18"/>
      <c r="D6" s="18"/>
      <c r="E6" s="18"/>
      <c r="F6" s="18"/>
      <c r="G6" s="18"/>
      <c r="H6" s="18"/>
      <c r="I6" s="183"/>
      <c r="J6" s="18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34" t="s">
        <v>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2" customFormat="1" ht="18.75" x14ac:dyDescent="0.2">
      <c r="A8" s="263"/>
      <c r="B8" s="263"/>
      <c r="C8" s="263"/>
      <c r="D8" s="263"/>
      <c r="E8" s="263"/>
      <c r="F8" s="263"/>
      <c r="G8" s="263"/>
      <c r="H8" s="263"/>
      <c r="I8" s="263"/>
      <c r="J8" s="263"/>
      <c r="K8" s="263"/>
      <c r="L8" s="264"/>
      <c r="M8" s="264"/>
      <c r="N8" s="264"/>
      <c r="O8" s="264"/>
      <c r="P8" s="264"/>
      <c r="Q8" s="264"/>
      <c r="R8" s="264"/>
      <c r="S8" s="264"/>
      <c r="T8" s="264"/>
      <c r="U8" s="264"/>
      <c r="V8" s="264"/>
      <c r="W8" s="264"/>
      <c r="X8" s="264"/>
      <c r="Y8" s="26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2" customFormat="1" ht="18.75" customHeight="1" x14ac:dyDescent="0.2">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2" customFormat="1" ht="18.75" x14ac:dyDescent="0.2">
      <c r="A11" s="263"/>
      <c r="B11" s="263"/>
      <c r="C11" s="263"/>
      <c r="D11" s="263"/>
      <c r="E11" s="263"/>
      <c r="F11" s="263"/>
      <c r="G11" s="263"/>
      <c r="H11" s="263"/>
      <c r="I11" s="263"/>
      <c r="J11" s="263"/>
      <c r="K11" s="263"/>
      <c r="L11" s="264"/>
      <c r="M11" s="264"/>
      <c r="N11" s="264"/>
      <c r="O11" s="264"/>
      <c r="P11" s="264"/>
      <c r="Q11" s="264"/>
      <c r="R11" s="264"/>
      <c r="S11" s="264"/>
      <c r="T11" s="264"/>
      <c r="U11" s="264"/>
      <c r="V11" s="264"/>
      <c r="W11" s="264"/>
      <c r="X11" s="264"/>
      <c r="Y11" s="26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35" t="str">
        <f>'1. паспорт местоположение'!A12:C12</f>
        <v>I_TP2100.PR.0037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2" customFormat="1" ht="18.75" customHeight="1" x14ac:dyDescent="0.2">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6"/>
      <c r="AA14" s="266"/>
      <c r="AB14" s="266"/>
      <c r="AC14" s="266"/>
      <c r="AD14" s="266"/>
      <c r="AE14" s="266"/>
      <c r="AF14" s="266"/>
      <c r="AG14" s="266"/>
      <c r="AH14" s="266"/>
      <c r="AI14" s="266"/>
      <c r="AJ14" s="266"/>
      <c r="AK14" s="266"/>
      <c r="AL14" s="266"/>
      <c r="AM14" s="266"/>
      <c r="AN14" s="266"/>
      <c r="AO14" s="266"/>
      <c r="AP14" s="266"/>
      <c r="AQ14" s="266"/>
      <c r="AR14" s="266"/>
    </row>
    <row r="15" spans="1:44" s="3" customFormat="1" ht="45.75" customHeight="1" x14ac:dyDescent="0.2">
      <c r="A15" s="432"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336" t="s">
        <v>427</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31"/>
      <c r="AP19" s="231"/>
      <c r="AQ19" s="231"/>
      <c r="AR19" s="34"/>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33" t="s">
        <v>308</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1</v>
      </c>
      <c r="AL24" s="433"/>
      <c r="AM24" s="233"/>
      <c r="AN24" s="233"/>
      <c r="AO24" s="234"/>
      <c r="AP24" s="234"/>
      <c r="AQ24" s="234"/>
      <c r="AR24" s="234"/>
      <c r="AS24" s="235"/>
    </row>
    <row r="25" spans="1:45" ht="12.75" customHeight="1" x14ac:dyDescent="0.25">
      <c r="A25" s="413" t="s">
        <v>602</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36"/>
      <c r="AN25" s="437" t="s">
        <v>307</v>
      </c>
      <c r="AO25" s="437"/>
      <c r="AP25" s="437"/>
      <c r="AQ25" s="438"/>
      <c r="AR25" s="438"/>
      <c r="AS25" s="235"/>
    </row>
    <row r="26" spans="1:45" ht="17.25" customHeight="1" x14ac:dyDescent="0.25">
      <c r="A26" s="386" t="s">
        <v>306</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36"/>
      <c r="AN26" s="422" t="s">
        <v>305</v>
      </c>
      <c r="AO26" s="423"/>
      <c r="AP26" s="424"/>
      <c r="AQ26" s="420"/>
      <c r="AR26" s="425"/>
      <c r="AS26" s="235"/>
    </row>
    <row r="27" spans="1:45" ht="17.25" customHeight="1" x14ac:dyDescent="0.25">
      <c r="A27" s="386" t="s">
        <v>304</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36"/>
      <c r="AN27" s="422" t="s">
        <v>303</v>
      </c>
      <c r="AO27" s="423"/>
      <c r="AP27" s="424"/>
      <c r="AQ27" s="420"/>
      <c r="AR27" s="425"/>
      <c r="AS27" s="235"/>
    </row>
    <row r="28" spans="1:45" ht="27.75" customHeight="1" thickBot="1" x14ac:dyDescent="0.3">
      <c r="A28" s="426" t="s">
        <v>302</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2"/>
      <c r="AL28" s="402"/>
      <c r="AM28" s="236"/>
      <c r="AN28" s="429" t="s">
        <v>603</v>
      </c>
      <c r="AO28" s="430"/>
      <c r="AP28" s="431"/>
      <c r="AQ28" s="420"/>
      <c r="AR28" s="425"/>
      <c r="AS28" s="235"/>
    </row>
    <row r="29" spans="1:45" ht="17.25" customHeight="1" x14ac:dyDescent="0.25">
      <c r="A29" s="415" t="s">
        <v>301</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2"/>
      <c r="AL29" s="412"/>
      <c r="AM29" s="236"/>
      <c r="AN29" s="418"/>
      <c r="AO29" s="419"/>
      <c r="AP29" s="419"/>
      <c r="AQ29" s="420"/>
      <c r="AR29" s="421"/>
      <c r="AS29" s="235"/>
    </row>
    <row r="30" spans="1:45" ht="17.25" customHeight="1" x14ac:dyDescent="0.25">
      <c r="A30" s="386" t="s">
        <v>604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36"/>
      <c r="AS30" s="235"/>
    </row>
    <row r="31" spans="1:45" ht="17.25" customHeight="1" x14ac:dyDescent="0.25">
      <c r="A31" s="386" t="s">
        <v>300</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36"/>
      <c r="AN31" s="236"/>
      <c r="AO31" s="237"/>
      <c r="AP31" s="237"/>
      <c r="AQ31" s="237"/>
      <c r="AR31" s="237"/>
      <c r="AS31" s="235"/>
    </row>
    <row r="32" spans="1:45" ht="17.25" customHeight="1" x14ac:dyDescent="0.25">
      <c r="A32" s="386" t="s">
        <v>279</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36"/>
      <c r="AN32" s="236"/>
      <c r="AO32" s="236"/>
      <c r="AP32" s="236"/>
      <c r="AQ32" s="236"/>
      <c r="AR32" s="236"/>
      <c r="AS32" s="235"/>
    </row>
    <row r="33" spans="1:45" ht="17.25" customHeight="1" x14ac:dyDescent="0.25">
      <c r="A33" s="386" t="s">
        <v>299</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5"/>
      <c r="AL33" s="405"/>
      <c r="AM33" s="236"/>
      <c r="AN33" s="236"/>
      <c r="AO33" s="236"/>
      <c r="AP33" s="236"/>
      <c r="AQ33" s="236"/>
      <c r="AR33" s="236"/>
      <c r="AS33" s="235"/>
    </row>
    <row r="34" spans="1:45" ht="17.25" customHeight="1" x14ac:dyDescent="0.25">
      <c r="A34" s="386" t="s">
        <v>298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36"/>
      <c r="AN34" s="236"/>
      <c r="AO34" s="236"/>
      <c r="AP34" s="236"/>
      <c r="AQ34" s="236"/>
      <c r="AR34" s="236"/>
      <c r="AS34" s="235"/>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36"/>
      <c r="AN35" s="236"/>
      <c r="AO35" s="236"/>
      <c r="AP35" s="236"/>
      <c r="AQ35" s="236"/>
      <c r="AR35" s="236"/>
      <c r="AS35" s="235"/>
    </row>
    <row r="36" spans="1:45" ht="17.25" customHeight="1" thickBot="1" x14ac:dyDescent="0.3">
      <c r="A36" s="400" t="s">
        <v>272</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36"/>
      <c r="AN36" s="236"/>
      <c r="AO36" s="236"/>
      <c r="AP36" s="236"/>
      <c r="AQ36" s="236"/>
      <c r="AR36" s="236"/>
      <c r="AS36" s="235"/>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36"/>
      <c r="AN37" s="236"/>
      <c r="AO37" s="236"/>
      <c r="AP37" s="236"/>
      <c r="AQ37" s="236"/>
      <c r="AR37" s="236"/>
      <c r="AS37" s="235"/>
    </row>
    <row r="38" spans="1:45" ht="17.25" customHeight="1" x14ac:dyDescent="0.25">
      <c r="A38" s="386" t="s">
        <v>297</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36"/>
      <c r="AN38" s="236"/>
      <c r="AO38" s="236"/>
      <c r="AP38" s="236"/>
      <c r="AQ38" s="236"/>
      <c r="AR38" s="236"/>
      <c r="AS38" s="235"/>
    </row>
    <row r="39" spans="1:45" ht="17.25" customHeight="1" thickBot="1" x14ac:dyDescent="0.3">
      <c r="A39" s="400" t="s">
        <v>296</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36"/>
      <c r="AN39" s="236"/>
      <c r="AO39" s="236"/>
      <c r="AP39" s="236"/>
      <c r="AQ39" s="236"/>
      <c r="AR39" s="236"/>
      <c r="AS39" s="235"/>
    </row>
    <row r="40" spans="1:45" ht="17.25" customHeight="1" x14ac:dyDescent="0.25">
      <c r="A40" s="413" t="s">
        <v>605</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36"/>
      <c r="AN40" s="236"/>
      <c r="AO40" s="236"/>
      <c r="AP40" s="236"/>
      <c r="AQ40" s="236"/>
      <c r="AR40" s="236"/>
      <c r="AS40" s="235"/>
    </row>
    <row r="41" spans="1:45" ht="17.25" customHeight="1" x14ac:dyDescent="0.25">
      <c r="A41" s="386" t="s">
        <v>295</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36"/>
      <c r="AN41" s="236"/>
      <c r="AO41" s="236"/>
      <c r="AP41" s="236"/>
      <c r="AQ41" s="236"/>
      <c r="AR41" s="236"/>
      <c r="AS41" s="235"/>
    </row>
    <row r="42" spans="1:45" ht="17.25" customHeight="1" x14ac:dyDescent="0.25">
      <c r="A42" s="386" t="s">
        <v>294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36"/>
      <c r="AN42" s="236"/>
      <c r="AO42" s="236"/>
      <c r="AP42" s="236"/>
      <c r="AQ42" s="236"/>
      <c r="AR42" s="236"/>
      <c r="AS42" s="235"/>
    </row>
    <row r="43" spans="1:45" ht="17.25" customHeight="1" x14ac:dyDescent="0.25">
      <c r="A43" s="386" t="s">
        <v>293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36"/>
      <c r="AN43" s="236"/>
      <c r="AO43" s="236"/>
      <c r="AP43" s="236"/>
      <c r="AQ43" s="236"/>
      <c r="AR43" s="236"/>
      <c r="AS43" s="235"/>
    </row>
    <row r="44" spans="1:45" ht="17.25" customHeight="1" x14ac:dyDescent="0.25">
      <c r="A44" s="386" t="s">
        <v>292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36"/>
      <c r="AN44" s="236"/>
      <c r="AO44" s="236"/>
      <c r="AP44" s="236"/>
      <c r="AQ44" s="236"/>
      <c r="AR44" s="236"/>
      <c r="AS44" s="235"/>
    </row>
    <row r="45" spans="1:45" ht="17.25" customHeight="1" x14ac:dyDescent="0.25">
      <c r="A45" s="386" t="s">
        <v>291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36"/>
      <c r="AN45" s="236"/>
      <c r="AO45" s="236"/>
      <c r="AP45" s="236"/>
      <c r="AQ45" s="236"/>
      <c r="AR45" s="236"/>
      <c r="AS45" s="235"/>
    </row>
    <row r="46" spans="1:45" ht="17.25" customHeight="1" thickBot="1" x14ac:dyDescent="0.3">
      <c r="A46" s="406" t="s">
        <v>606</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36"/>
      <c r="AN46" s="236"/>
      <c r="AO46" s="236"/>
      <c r="AP46" s="236"/>
      <c r="AQ46" s="236"/>
      <c r="AR46" s="236"/>
      <c r="AS46" s="235"/>
    </row>
    <row r="47" spans="1:45" ht="24" customHeight="1" x14ac:dyDescent="0.25">
      <c r="A47" s="409" t="s">
        <v>290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2" t="s">
        <v>607</v>
      </c>
      <c r="AN47" s="392"/>
      <c r="AO47" s="238" t="s">
        <v>608</v>
      </c>
      <c r="AP47" s="238" t="s">
        <v>609</v>
      </c>
      <c r="AQ47" s="235"/>
    </row>
    <row r="48" spans="1:45" ht="12" customHeight="1" x14ac:dyDescent="0.25">
      <c r="A48" s="386" t="s">
        <v>289</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39"/>
      <c r="AP48" s="239"/>
      <c r="AQ48" s="235"/>
    </row>
    <row r="49" spans="1:43" ht="12" customHeight="1" x14ac:dyDescent="0.25">
      <c r="A49" s="386" t="s">
        <v>288</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39"/>
      <c r="AP49" s="239"/>
      <c r="AQ49" s="235"/>
    </row>
    <row r="50" spans="1:43" ht="12" customHeight="1" thickBot="1" x14ac:dyDescent="0.3">
      <c r="A50" s="400" t="s">
        <v>610</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90" t="s">
        <v>287</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607</v>
      </c>
      <c r="AN52" s="392"/>
      <c r="AO52" s="238" t="s">
        <v>608</v>
      </c>
      <c r="AP52" s="238" t="s">
        <v>609</v>
      </c>
      <c r="AQ52" s="235"/>
    </row>
    <row r="53" spans="1:43" ht="11.25" customHeight="1" x14ac:dyDescent="0.25">
      <c r="A53" s="403" t="s">
        <v>286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45"/>
      <c r="AP53" s="245"/>
      <c r="AQ53" s="235"/>
    </row>
    <row r="54" spans="1:43" ht="12" customHeight="1" x14ac:dyDescent="0.25">
      <c r="A54" s="386" t="s">
        <v>285</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39"/>
      <c r="AP54" s="239"/>
      <c r="AQ54" s="235"/>
    </row>
    <row r="55" spans="1:43" ht="12" customHeight="1" x14ac:dyDescent="0.25">
      <c r="A55" s="386" t="s">
        <v>284</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39"/>
      <c r="AP55" s="239"/>
      <c r="AQ55" s="235"/>
    </row>
    <row r="56" spans="1:43" ht="12" customHeight="1" thickBot="1" x14ac:dyDescent="0.3">
      <c r="A56" s="400" t="s">
        <v>283</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90" t="s">
        <v>611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607</v>
      </c>
      <c r="AN58" s="392"/>
      <c r="AO58" s="238" t="s">
        <v>608</v>
      </c>
      <c r="AP58" s="238" t="s">
        <v>609</v>
      </c>
      <c r="AQ58" s="235"/>
    </row>
    <row r="59" spans="1:43" ht="12.75" customHeight="1" x14ac:dyDescent="0.25">
      <c r="A59" s="397" t="s">
        <v>282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48"/>
      <c r="AP59" s="248"/>
      <c r="AQ59" s="249"/>
    </row>
    <row r="60" spans="1:43" ht="12" customHeight="1" x14ac:dyDescent="0.25">
      <c r="A60" s="386" t="s">
        <v>281</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39"/>
      <c r="AP60" s="239"/>
      <c r="AQ60" s="235"/>
    </row>
    <row r="61" spans="1:43" ht="12" customHeight="1" x14ac:dyDescent="0.25">
      <c r="A61" s="386" t="s">
        <v>280</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39"/>
      <c r="AP61" s="239"/>
      <c r="AQ61" s="235"/>
    </row>
    <row r="62" spans="1:43" ht="12" customHeight="1" x14ac:dyDescent="0.25">
      <c r="A62" s="386" t="s">
        <v>279</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39"/>
      <c r="AP62" s="239"/>
      <c r="AQ62" s="235"/>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39"/>
      <c r="AP63" s="239"/>
      <c r="AQ63" s="235"/>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39"/>
      <c r="AP64" s="239"/>
      <c r="AQ64" s="235"/>
    </row>
    <row r="65" spans="1:43" ht="12" customHeight="1" x14ac:dyDescent="0.25">
      <c r="A65" s="386" t="s">
        <v>278</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39"/>
      <c r="AP65" s="239"/>
      <c r="AQ65" s="235"/>
    </row>
    <row r="66" spans="1:43" ht="27.75" customHeight="1" x14ac:dyDescent="0.25">
      <c r="A66" s="379" t="s">
        <v>612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0"/>
      <c r="AP66" s="250"/>
      <c r="AQ66" s="249"/>
    </row>
    <row r="67" spans="1:43" ht="11.25" customHeight="1" x14ac:dyDescent="0.25">
      <c r="A67" s="386" t="s">
        <v>274</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39"/>
      <c r="AP67" s="239"/>
      <c r="AQ67" s="235"/>
    </row>
    <row r="68" spans="1:43" ht="25.5" customHeight="1" x14ac:dyDescent="0.25">
      <c r="A68" s="379" t="s">
        <v>613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0"/>
      <c r="AP68" s="250"/>
      <c r="AQ68" s="249"/>
    </row>
    <row r="69" spans="1:43" ht="12" customHeight="1" x14ac:dyDescent="0.25">
      <c r="A69" s="386" t="s">
        <v>273</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39"/>
      <c r="AP69" s="239"/>
      <c r="AQ69" s="235"/>
    </row>
    <row r="70" spans="1:43" ht="12.75" customHeight="1" x14ac:dyDescent="0.25">
      <c r="A70" s="384" t="s">
        <v>277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250"/>
      <c r="AP70" s="250"/>
      <c r="AQ70" s="249"/>
    </row>
    <row r="71" spans="1:43" ht="12" customHeight="1" x14ac:dyDescent="0.25">
      <c r="A71" s="386" t="s">
        <v>272</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39"/>
      <c r="AP71" s="239"/>
      <c r="AQ71" s="235"/>
    </row>
    <row r="72" spans="1:43" ht="12.75" customHeight="1" thickBot="1" x14ac:dyDescent="0.3">
      <c r="A72" s="393" t="s">
        <v>276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90" t="s">
        <v>275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607</v>
      </c>
      <c r="AN74" s="392"/>
      <c r="AO74" s="238" t="s">
        <v>608</v>
      </c>
      <c r="AP74" s="238" t="s">
        <v>609</v>
      </c>
      <c r="AQ74" s="235"/>
    </row>
    <row r="75" spans="1:43" ht="25.5" customHeight="1" x14ac:dyDescent="0.25">
      <c r="A75" s="379" t="s">
        <v>613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52"/>
      <c r="AP75" s="252"/>
      <c r="AQ75" s="249"/>
    </row>
    <row r="76" spans="1:43" ht="12" customHeight="1" x14ac:dyDescent="0.25">
      <c r="A76" s="386" t="s">
        <v>274</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389"/>
      <c r="AN76" s="389"/>
      <c r="AO76" s="253"/>
      <c r="AP76" s="253"/>
      <c r="AQ76" s="235"/>
    </row>
    <row r="77" spans="1:43" ht="12" customHeight="1" x14ac:dyDescent="0.25">
      <c r="A77" s="386" t="s">
        <v>273</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389"/>
      <c r="AN77" s="389"/>
      <c r="AO77" s="253"/>
      <c r="AP77" s="253"/>
      <c r="AQ77" s="235"/>
    </row>
    <row r="78" spans="1:43" ht="12" customHeight="1" x14ac:dyDescent="0.25">
      <c r="A78" s="386" t="s">
        <v>272</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389"/>
      <c r="AN78" s="389"/>
      <c r="AO78" s="253"/>
      <c r="AP78" s="253"/>
      <c r="AQ78" s="235"/>
    </row>
    <row r="79" spans="1:43" ht="12" customHeight="1" x14ac:dyDescent="0.25">
      <c r="A79" s="386" t="s">
        <v>271</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389"/>
      <c r="AN79" s="389"/>
      <c r="AO79" s="253"/>
      <c r="AP79" s="253"/>
      <c r="AQ79" s="235"/>
    </row>
    <row r="80" spans="1:43" ht="12" customHeight="1" x14ac:dyDescent="0.25">
      <c r="A80" s="386" t="s">
        <v>270</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389"/>
      <c r="AN80" s="389"/>
      <c r="AO80" s="253"/>
      <c r="AP80" s="253"/>
      <c r="AQ80" s="235"/>
    </row>
    <row r="81" spans="1:45" ht="12.75" customHeight="1" x14ac:dyDescent="0.25">
      <c r="A81" s="386" t="s">
        <v>269</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389"/>
      <c r="AN81" s="389"/>
      <c r="AO81" s="253"/>
      <c r="AP81" s="253"/>
      <c r="AQ81" s="235"/>
    </row>
    <row r="82" spans="1:45" ht="12.75" customHeight="1" x14ac:dyDescent="0.25">
      <c r="A82" s="386" t="s">
        <v>268</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389"/>
      <c r="AN82" s="389"/>
      <c r="AO82" s="253"/>
      <c r="AP82" s="253"/>
      <c r="AQ82" s="235"/>
    </row>
    <row r="83" spans="1:45" ht="12" customHeight="1" x14ac:dyDescent="0.25">
      <c r="A83" s="384" t="s">
        <v>267</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252"/>
      <c r="AP83" s="252"/>
      <c r="AQ83" s="249"/>
    </row>
    <row r="84" spans="1:45" ht="12" customHeight="1" x14ac:dyDescent="0.25">
      <c r="A84" s="384" t="s">
        <v>614</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252"/>
      <c r="AP84" s="252"/>
      <c r="AQ84" s="249"/>
    </row>
    <row r="85" spans="1:45" ht="12" customHeight="1" x14ac:dyDescent="0.25">
      <c r="A85" s="386" t="s">
        <v>266</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389"/>
      <c r="AN85" s="389"/>
      <c r="AO85" s="253"/>
      <c r="AP85" s="253"/>
      <c r="AQ85" s="233"/>
    </row>
    <row r="86" spans="1:45" ht="27.75" customHeight="1" x14ac:dyDescent="0.25">
      <c r="A86" s="379" t="s">
        <v>615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52"/>
      <c r="AP86" s="252"/>
      <c r="AQ86" s="249"/>
    </row>
    <row r="87" spans="1:45" x14ac:dyDescent="0.25">
      <c r="A87" s="379" t="s">
        <v>616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52"/>
      <c r="AP87" s="252"/>
      <c r="AQ87" s="249"/>
    </row>
    <row r="88" spans="1:45" ht="14.25" customHeight="1" x14ac:dyDescent="0.25">
      <c r="A88" s="372" t="s">
        <v>617</v>
      </c>
      <c r="B88" s="373"/>
      <c r="C88" s="373"/>
      <c r="D88" s="37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5"/>
      <c r="AL88" s="376"/>
      <c r="AM88" s="377"/>
      <c r="AN88" s="378"/>
      <c r="AO88" s="252"/>
      <c r="AP88" s="252"/>
      <c r="AQ88" s="249"/>
    </row>
    <row r="89" spans="1:45" x14ac:dyDescent="0.25">
      <c r="A89" s="372" t="s">
        <v>618</v>
      </c>
      <c r="B89" s="373"/>
      <c r="C89" s="373"/>
      <c r="D89" s="37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5"/>
      <c r="AL89" s="376"/>
      <c r="AM89" s="377"/>
      <c r="AN89" s="378"/>
      <c r="AO89" s="252"/>
      <c r="AP89" s="252"/>
      <c r="AQ89" s="233"/>
    </row>
    <row r="90" spans="1:45" ht="12" customHeight="1" thickBot="1" x14ac:dyDescent="0.3">
      <c r="A90" s="255" t="s">
        <v>619</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68"/>
      <c r="AL90" s="369"/>
      <c r="AM90" s="370"/>
      <c r="AN90" s="371"/>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620</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621</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622</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623</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624</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91" zoomScaleSheetLayoutView="91" workbookViewId="0">
      <selection activeCell="K28" sqref="K28"/>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8</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1" t="str">
        <f>'1. паспорт местоположение'!A12:C12</f>
        <v>I_TP2100.PR.0037</v>
      </c>
      <c r="B12" s="321"/>
      <c r="C12" s="321"/>
      <c r="D12" s="321"/>
      <c r="E12" s="321"/>
      <c r="F12" s="321"/>
      <c r="G12" s="321"/>
      <c r="H12" s="321"/>
      <c r="I12" s="321"/>
      <c r="J12" s="321"/>
      <c r="K12" s="321"/>
      <c r="L12" s="321"/>
    </row>
    <row r="13" spans="1:44" x14ac:dyDescent="0.25">
      <c r="A13" s="322" t="s">
        <v>7</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ht="35.25" customHeight="1" x14ac:dyDescent="0.25">
      <c r="A15" s="335"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5"/>
      <c r="C15" s="335"/>
      <c r="D15" s="335"/>
      <c r="E15" s="335"/>
      <c r="F15" s="335"/>
      <c r="G15" s="335"/>
      <c r="H15" s="335"/>
      <c r="I15" s="335"/>
      <c r="J15" s="335"/>
      <c r="K15" s="335"/>
      <c r="L15" s="335"/>
    </row>
    <row r="16" spans="1:44" x14ac:dyDescent="0.25">
      <c r="A16" s="322" t="s">
        <v>6</v>
      </c>
      <c r="B16" s="322"/>
      <c r="C16" s="322"/>
      <c r="D16" s="322"/>
      <c r="E16" s="322"/>
      <c r="F16" s="322"/>
      <c r="G16" s="322"/>
      <c r="H16" s="322"/>
      <c r="I16" s="322"/>
      <c r="J16" s="322"/>
      <c r="K16" s="322"/>
      <c r="L16" s="322"/>
    </row>
    <row r="17" spans="1:12" ht="15.75" customHeight="1" x14ac:dyDescent="0.25">
      <c r="L17" s="176"/>
    </row>
    <row r="18" spans="1:12" x14ac:dyDescent="0.25">
      <c r="K18" s="148"/>
    </row>
    <row r="19" spans="1:12" ht="15.75" customHeight="1" x14ac:dyDescent="0.25">
      <c r="A19" s="439" t="s">
        <v>470</v>
      </c>
      <c r="B19" s="439"/>
      <c r="C19" s="439"/>
      <c r="D19" s="439"/>
      <c r="E19" s="439"/>
      <c r="F19" s="439"/>
      <c r="G19" s="439"/>
      <c r="H19" s="439"/>
      <c r="I19" s="439"/>
      <c r="J19" s="439"/>
      <c r="K19" s="439"/>
      <c r="L19" s="439"/>
    </row>
    <row r="20" spans="1:12" x14ac:dyDescent="0.25">
      <c r="A20" s="178"/>
      <c r="B20" s="178"/>
      <c r="C20" s="149"/>
      <c r="D20" s="149"/>
      <c r="E20" s="149"/>
      <c r="F20" s="149"/>
      <c r="G20" s="149"/>
      <c r="H20" s="149"/>
      <c r="I20" s="149"/>
      <c r="J20" s="149"/>
      <c r="K20" s="149"/>
      <c r="L20" s="149"/>
    </row>
    <row r="21" spans="1:12" ht="28.5" customHeight="1" x14ac:dyDescent="0.25">
      <c r="A21" s="444" t="s">
        <v>471</v>
      </c>
      <c r="B21" s="444" t="s">
        <v>472</v>
      </c>
      <c r="C21" s="445" t="s">
        <v>473</v>
      </c>
      <c r="D21" s="445"/>
      <c r="E21" s="445"/>
      <c r="F21" s="445"/>
      <c r="G21" s="445"/>
      <c r="H21" s="445"/>
      <c r="I21" s="446" t="s">
        <v>474</v>
      </c>
      <c r="J21" s="447" t="s">
        <v>475</v>
      </c>
      <c r="K21" s="444" t="s">
        <v>476</v>
      </c>
      <c r="L21" s="440" t="s">
        <v>477</v>
      </c>
    </row>
    <row r="22" spans="1:12" ht="58.5" customHeight="1" x14ac:dyDescent="0.25">
      <c r="A22" s="444"/>
      <c r="B22" s="444"/>
      <c r="C22" s="441" t="s">
        <v>2</v>
      </c>
      <c r="D22" s="441"/>
      <c r="E22" s="150"/>
      <c r="F22" s="151"/>
      <c r="G22" s="442" t="s">
        <v>478</v>
      </c>
      <c r="H22" s="443"/>
      <c r="I22" s="446"/>
      <c r="J22" s="448"/>
      <c r="K22" s="444"/>
      <c r="L22" s="440"/>
    </row>
    <row r="23" spans="1:12" ht="47.25" x14ac:dyDescent="0.25">
      <c r="A23" s="444"/>
      <c r="B23" s="444"/>
      <c r="C23" s="152" t="s">
        <v>479</v>
      </c>
      <c r="D23" s="152" t="s">
        <v>480</v>
      </c>
      <c r="E23" s="152" t="s">
        <v>479</v>
      </c>
      <c r="F23" s="152" t="s">
        <v>480</v>
      </c>
      <c r="G23" s="152" t="s">
        <v>479</v>
      </c>
      <c r="H23" s="152" t="s">
        <v>480</v>
      </c>
      <c r="I23" s="446"/>
      <c r="J23" s="449"/>
      <c r="K23" s="444"/>
      <c r="L23" s="440"/>
    </row>
    <row r="24" spans="1:12" x14ac:dyDescent="0.25">
      <c r="A24" s="177">
        <v>1</v>
      </c>
      <c r="B24" s="177">
        <v>2</v>
      </c>
      <c r="C24" s="152">
        <v>3</v>
      </c>
      <c r="D24" s="152">
        <v>4</v>
      </c>
      <c r="E24" s="152">
        <v>5</v>
      </c>
      <c r="F24" s="152">
        <v>6</v>
      </c>
      <c r="G24" s="152">
        <v>7</v>
      </c>
      <c r="H24" s="152">
        <v>8</v>
      </c>
      <c r="I24" s="152">
        <v>9</v>
      </c>
      <c r="J24" s="152">
        <v>10</v>
      </c>
      <c r="K24" s="152">
        <v>11</v>
      </c>
      <c r="L24" s="152">
        <v>12</v>
      </c>
    </row>
    <row r="25" spans="1:12" ht="31.5" x14ac:dyDescent="0.25">
      <c r="A25" s="153">
        <v>1</v>
      </c>
      <c r="B25" s="154" t="s">
        <v>481</v>
      </c>
      <c r="C25" s="154"/>
      <c r="D25" s="155"/>
      <c r="E25" s="155"/>
      <c r="F25" s="155"/>
      <c r="G25" s="155"/>
      <c r="H25" s="155"/>
      <c r="I25" s="155"/>
      <c r="J25" s="155"/>
      <c r="K25" s="156"/>
      <c r="L25" s="70"/>
    </row>
    <row r="26" spans="1:12" ht="21.75" customHeight="1" x14ac:dyDescent="0.25">
      <c r="A26" s="153" t="s">
        <v>482</v>
      </c>
      <c r="B26" s="157" t="s">
        <v>483</v>
      </c>
      <c r="C26" s="158" t="s">
        <v>484</v>
      </c>
      <c r="D26" s="155"/>
      <c r="E26" s="155"/>
      <c r="F26" s="155"/>
      <c r="G26" s="158" t="s">
        <v>484</v>
      </c>
      <c r="H26" s="155"/>
      <c r="I26" s="155"/>
      <c r="J26" s="155"/>
      <c r="K26" s="156"/>
      <c r="L26" s="156"/>
    </row>
    <row r="27" spans="1:12" s="59" customFormat="1" ht="39" customHeight="1" x14ac:dyDescent="0.25">
      <c r="A27" s="153" t="s">
        <v>485</v>
      </c>
      <c r="B27" s="157" t="s">
        <v>486</v>
      </c>
      <c r="C27" s="158" t="s">
        <v>484</v>
      </c>
      <c r="D27" s="155"/>
      <c r="E27" s="155"/>
      <c r="F27" s="155"/>
      <c r="G27" s="158" t="s">
        <v>484</v>
      </c>
      <c r="H27" s="155"/>
      <c r="I27" s="155"/>
      <c r="J27" s="155"/>
      <c r="K27" s="156"/>
      <c r="L27" s="156"/>
    </row>
    <row r="28" spans="1:12" s="59" customFormat="1" ht="70.5" customHeight="1" x14ac:dyDescent="0.25">
      <c r="A28" s="153" t="s">
        <v>487</v>
      </c>
      <c r="B28" s="157" t="s">
        <v>488</v>
      </c>
      <c r="C28" s="158" t="s">
        <v>484</v>
      </c>
      <c r="D28" s="155"/>
      <c r="E28" s="155"/>
      <c r="F28" s="155"/>
      <c r="G28" s="158" t="s">
        <v>484</v>
      </c>
      <c r="H28" s="155"/>
      <c r="I28" s="159"/>
      <c r="J28" s="159"/>
      <c r="K28" s="156"/>
      <c r="L28" s="156"/>
    </row>
    <row r="29" spans="1:12" s="59" customFormat="1" ht="54" customHeight="1" x14ac:dyDescent="0.25">
      <c r="A29" s="153" t="s">
        <v>489</v>
      </c>
      <c r="B29" s="157" t="s">
        <v>490</v>
      </c>
      <c r="C29" s="158" t="s">
        <v>463</v>
      </c>
      <c r="D29" s="155"/>
      <c r="E29" s="155"/>
      <c r="F29" s="155"/>
      <c r="G29" s="158" t="s">
        <v>463</v>
      </c>
      <c r="H29" s="155"/>
      <c r="I29" s="159"/>
      <c r="J29" s="159"/>
      <c r="K29" s="156"/>
      <c r="L29" s="156"/>
    </row>
    <row r="30" spans="1:12" s="59" customFormat="1" ht="42" customHeight="1" x14ac:dyDescent="0.25">
      <c r="A30" s="153" t="s">
        <v>491</v>
      </c>
      <c r="B30" s="157" t="s">
        <v>492</v>
      </c>
      <c r="C30" s="158" t="s">
        <v>463</v>
      </c>
      <c r="D30" s="155"/>
      <c r="E30" s="155"/>
      <c r="F30" s="155"/>
      <c r="G30" s="158" t="s">
        <v>463</v>
      </c>
      <c r="H30" s="155"/>
      <c r="I30" s="160"/>
      <c r="J30" s="160"/>
      <c r="K30" s="156"/>
      <c r="L30" s="156"/>
    </row>
    <row r="31" spans="1:12" s="59" customFormat="1" ht="37.5" customHeight="1" x14ac:dyDescent="0.25">
      <c r="A31" s="153" t="s">
        <v>493</v>
      </c>
      <c r="B31" s="161" t="s">
        <v>494</v>
      </c>
      <c r="C31" s="162">
        <v>43453</v>
      </c>
      <c r="D31" s="164">
        <v>43453</v>
      </c>
      <c r="E31" s="155"/>
      <c r="F31" s="155"/>
      <c r="G31" s="162">
        <v>43453</v>
      </c>
      <c r="H31" s="164">
        <v>43453</v>
      </c>
      <c r="I31" s="202">
        <v>1</v>
      </c>
      <c r="J31" s="202">
        <v>1</v>
      </c>
      <c r="K31" s="156"/>
      <c r="L31" s="156"/>
    </row>
    <row r="32" spans="1:12" s="59" customFormat="1" ht="31.5" x14ac:dyDescent="0.25">
      <c r="A32" s="153" t="s">
        <v>495</v>
      </c>
      <c r="B32" s="161" t="s">
        <v>496</v>
      </c>
      <c r="C32" s="163">
        <v>43652</v>
      </c>
      <c r="D32" s="164">
        <v>43662</v>
      </c>
      <c r="E32" s="155"/>
      <c r="F32" s="155"/>
      <c r="G32" s="163">
        <v>43652</v>
      </c>
      <c r="H32" s="164">
        <v>43662</v>
      </c>
      <c r="I32" s="202">
        <v>1</v>
      </c>
      <c r="J32" s="202">
        <v>1</v>
      </c>
      <c r="K32" s="156"/>
      <c r="L32" s="156"/>
    </row>
    <row r="33" spans="1:12" s="59" customFormat="1" ht="37.5" customHeight="1" x14ac:dyDescent="0.25">
      <c r="A33" s="153" t="s">
        <v>497</v>
      </c>
      <c r="B33" s="161" t="s">
        <v>498</v>
      </c>
      <c r="C33" s="158" t="s">
        <v>463</v>
      </c>
      <c r="D33" s="165"/>
      <c r="E33" s="155"/>
      <c r="F33" s="155"/>
      <c r="G33" s="158" t="s">
        <v>463</v>
      </c>
      <c r="H33" s="165"/>
      <c r="I33" s="202"/>
      <c r="J33" s="202"/>
      <c r="K33" s="156"/>
      <c r="L33" s="156"/>
    </row>
    <row r="34" spans="1:12" s="59" customFormat="1" ht="47.25" customHeight="1" x14ac:dyDescent="0.25">
      <c r="A34" s="153" t="s">
        <v>499</v>
      </c>
      <c r="B34" s="161" t="s">
        <v>500</v>
      </c>
      <c r="C34" s="158" t="s">
        <v>463</v>
      </c>
      <c r="D34" s="165"/>
      <c r="E34" s="166"/>
      <c r="F34" s="166"/>
      <c r="G34" s="158" t="s">
        <v>463</v>
      </c>
      <c r="H34" s="165"/>
      <c r="I34" s="202"/>
      <c r="J34" s="202"/>
      <c r="K34" s="166"/>
      <c r="L34" s="156"/>
    </row>
    <row r="35" spans="1:12" s="59" customFormat="1" ht="49.5" customHeight="1" x14ac:dyDescent="0.25">
      <c r="A35" s="153" t="s">
        <v>501</v>
      </c>
      <c r="B35" s="161" t="s">
        <v>502</v>
      </c>
      <c r="C35" s="163">
        <v>43678</v>
      </c>
      <c r="D35" s="164">
        <v>43682</v>
      </c>
      <c r="E35" s="166"/>
      <c r="F35" s="166"/>
      <c r="G35" s="163">
        <v>43678</v>
      </c>
      <c r="H35" s="164">
        <v>43682</v>
      </c>
      <c r="I35" s="202">
        <v>1</v>
      </c>
      <c r="J35" s="202">
        <v>1</v>
      </c>
      <c r="K35" s="166"/>
      <c r="L35" s="156"/>
    </row>
    <row r="36" spans="1:12" ht="37.5" customHeight="1" x14ac:dyDescent="0.25">
      <c r="A36" s="153" t="s">
        <v>503</v>
      </c>
      <c r="B36" s="161" t="s">
        <v>504</v>
      </c>
      <c r="C36" s="158" t="s">
        <v>463</v>
      </c>
      <c r="D36" s="169"/>
      <c r="E36" s="167"/>
      <c r="F36" s="168"/>
      <c r="G36" s="158" t="s">
        <v>463</v>
      </c>
      <c r="H36" s="169"/>
      <c r="I36" s="202"/>
      <c r="J36" s="202"/>
      <c r="K36" s="156"/>
      <c r="L36" s="156"/>
    </row>
    <row r="37" spans="1:12" ht="34.5" customHeight="1" x14ac:dyDescent="0.25">
      <c r="A37" s="153" t="s">
        <v>505</v>
      </c>
      <c r="B37" s="161" t="s">
        <v>506</v>
      </c>
      <c r="C37" s="163">
        <v>43617</v>
      </c>
      <c r="D37" s="170">
        <v>43662</v>
      </c>
      <c r="E37" s="167"/>
      <c r="F37" s="168"/>
      <c r="G37" s="163">
        <v>43617</v>
      </c>
      <c r="H37" s="170">
        <v>43662</v>
      </c>
      <c r="I37" s="202">
        <v>1</v>
      </c>
      <c r="J37" s="202">
        <v>1</v>
      </c>
      <c r="K37" s="156"/>
      <c r="L37" s="156"/>
    </row>
    <row r="38" spans="1:12" x14ac:dyDescent="0.25">
      <c r="A38" s="153" t="s">
        <v>625</v>
      </c>
      <c r="B38" s="154" t="s">
        <v>507</v>
      </c>
      <c r="C38" s="171"/>
      <c r="D38" s="171"/>
      <c r="E38" s="156"/>
      <c r="F38" s="156"/>
      <c r="G38" s="171"/>
      <c r="H38" s="171"/>
      <c r="I38" s="172"/>
      <c r="J38" s="172"/>
      <c r="K38" s="156"/>
      <c r="L38" s="156"/>
    </row>
    <row r="39" spans="1:12" ht="63" x14ac:dyDescent="0.25">
      <c r="A39" s="153">
        <v>2</v>
      </c>
      <c r="B39" s="161" t="s">
        <v>509</v>
      </c>
      <c r="C39" s="170">
        <v>44593</v>
      </c>
      <c r="D39" s="170">
        <v>44621</v>
      </c>
      <c r="E39" s="156"/>
      <c r="F39" s="156"/>
      <c r="G39" s="170">
        <v>44560</v>
      </c>
      <c r="H39" s="170">
        <v>44560</v>
      </c>
      <c r="I39" s="202">
        <v>1</v>
      </c>
      <c r="J39" s="202">
        <v>1</v>
      </c>
      <c r="K39" s="156"/>
      <c r="L39" s="156"/>
    </row>
    <row r="40" spans="1:12" ht="33.75" customHeight="1" x14ac:dyDescent="0.25">
      <c r="A40" s="153" t="s">
        <v>508</v>
      </c>
      <c r="B40" s="161" t="s">
        <v>511</v>
      </c>
      <c r="C40" s="170">
        <v>44621</v>
      </c>
      <c r="D40" s="170">
        <v>44652</v>
      </c>
      <c r="E40" s="156"/>
      <c r="F40" s="156"/>
      <c r="G40" s="170">
        <v>44572</v>
      </c>
      <c r="H40" s="170">
        <v>44592</v>
      </c>
      <c r="I40" s="304">
        <v>1</v>
      </c>
      <c r="J40" s="304">
        <v>1</v>
      </c>
      <c r="K40" s="156"/>
      <c r="L40" s="156"/>
    </row>
    <row r="41" spans="1:12" ht="63" customHeight="1" x14ac:dyDescent="0.25">
      <c r="A41" s="153" t="s">
        <v>510</v>
      </c>
      <c r="B41" s="154" t="s">
        <v>512</v>
      </c>
      <c r="C41" s="171"/>
      <c r="D41" s="171"/>
      <c r="E41" s="156"/>
      <c r="F41" s="156"/>
      <c r="G41" s="171"/>
      <c r="H41" s="171"/>
      <c r="I41" s="304"/>
      <c r="J41" s="304"/>
      <c r="K41" s="156"/>
      <c r="L41" s="156"/>
    </row>
    <row r="42" spans="1:12" ht="58.5" customHeight="1" x14ac:dyDescent="0.25">
      <c r="A42" s="153">
        <v>3</v>
      </c>
      <c r="B42" s="161" t="s">
        <v>514</v>
      </c>
      <c r="C42" s="174" t="s">
        <v>463</v>
      </c>
      <c r="D42" s="171"/>
      <c r="E42" s="156"/>
      <c r="F42" s="156"/>
      <c r="G42" s="174" t="s">
        <v>463</v>
      </c>
      <c r="H42" s="171"/>
      <c r="I42" s="304"/>
      <c r="J42" s="304"/>
      <c r="K42" s="156"/>
      <c r="L42" s="156"/>
    </row>
    <row r="43" spans="1:12" ht="34.5" customHeight="1" x14ac:dyDescent="0.25">
      <c r="A43" s="153" t="s">
        <v>513</v>
      </c>
      <c r="B43" s="161" t="s">
        <v>516</v>
      </c>
      <c r="C43" s="170">
        <v>44630</v>
      </c>
      <c r="D43" s="170">
        <v>44661</v>
      </c>
      <c r="E43" s="156"/>
      <c r="F43" s="156"/>
      <c r="G43" s="170">
        <v>44616</v>
      </c>
      <c r="H43" s="170">
        <v>44616</v>
      </c>
      <c r="I43" s="202">
        <v>1</v>
      </c>
      <c r="J43" s="202">
        <v>1</v>
      </c>
      <c r="K43" s="156"/>
      <c r="L43" s="156"/>
    </row>
    <row r="44" spans="1:12" ht="24.75" customHeight="1" x14ac:dyDescent="0.25">
      <c r="A44" s="153" t="s">
        <v>515</v>
      </c>
      <c r="B44" s="161" t="s">
        <v>518</v>
      </c>
      <c r="C44" s="170">
        <v>44640</v>
      </c>
      <c r="D44" s="170">
        <v>44701</v>
      </c>
      <c r="E44" s="156"/>
      <c r="F44" s="156"/>
      <c r="G44" s="170">
        <v>44621</v>
      </c>
      <c r="H44" s="170">
        <v>44651</v>
      </c>
      <c r="I44" s="202">
        <v>1</v>
      </c>
      <c r="J44" s="202">
        <v>1</v>
      </c>
      <c r="K44" s="156"/>
      <c r="L44" s="156"/>
    </row>
    <row r="45" spans="1:12" ht="90.75" customHeight="1" x14ac:dyDescent="0.25">
      <c r="A45" s="153" t="s">
        <v>517</v>
      </c>
      <c r="B45" s="161" t="s">
        <v>520</v>
      </c>
      <c r="C45" s="174" t="s">
        <v>463</v>
      </c>
      <c r="D45" s="171"/>
      <c r="E45" s="156"/>
      <c r="F45" s="156"/>
      <c r="G45" s="174" t="s">
        <v>463</v>
      </c>
      <c r="H45" s="171"/>
      <c r="I45" s="304"/>
      <c r="J45" s="304"/>
      <c r="K45" s="156"/>
      <c r="L45" s="156"/>
    </row>
    <row r="46" spans="1:12" ht="167.25" customHeight="1" x14ac:dyDescent="0.25">
      <c r="A46" s="153" t="s">
        <v>519</v>
      </c>
      <c r="B46" s="161" t="s">
        <v>522</v>
      </c>
      <c r="C46" s="174" t="s">
        <v>463</v>
      </c>
      <c r="D46" s="171"/>
      <c r="E46" s="156"/>
      <c r="F46" s="156"/>
      <c r="G46" s="174" t="s">
        <v>463</v>
      </c>
      <c r="H46" s="171"/>
      <c r="I46" s="304"/>
      <c r="J46" s="304"/>
      <c r="K46" s="156"/>
      <c r="L46" s="156"/>
    </row>
    <row r="47" spans="1:12" ht="30.75" customHeight="1" x14ac:dyDescent="0.25">
      <c r="A47" s="153" t="s">
        <v>521</v>
      </c>
      <c r="B47" s="161" t="s">
        <v>523</v>
      </c>
      <c r="C47" s="170">
        <v>44701</v>
      </c>
      <c r="D47" s="170">
        <v>44712</v>
      </c>
      <c r="E47" s="156"/>
      <c r="F47" s="156"/>
      <c r="G47" s="170">
        <v>44669</v>
      </c>
      <c r="H47" s="170">
        <v>44669</v>
      </c>
      <c r="I47" s="202">
        <v>1</v>
      </c>
      <c r="J47" s="202">
        <v>1</v>
      </c>
      <c r="K47" s="156"/>
      <c r="L47" s="156"/>
    </row>
    <row r="48" spans="1:12" ht="37.5" customHeight="1" x14ac:dyDescent="0.25">
      <c r="A48" s="153" t="s">
        <v>626</v>
      </c>
      <c r="B48" s="154" t="s">
        <v>524</v>
      </c>
      <c r="C48" s="171"/>
      <c r="D48" s="171"/>
      <c r="E48" s="156"/>
      <c r="F48" s="156"/>
      <c r="G48" s="171"/>
      <c r="H48" s="171"/>
      <c r="I48" s="304"/>
      <c r="J48" s="304"/>
      <c r="K48" s="156"/>
      <c r="L48" s="156"/>
    </row>
    <row r="49" spans="1:12" ht="35.25" customHeight="1" x14ac:dyDescent="0.25">
      <c r="A49" s="153">
        <v>4</v>
      </c>
      <c r="B49" s="161" t="s">
        <v>526</v>
      </c>
      <c r="C49" s="170">
        <v>44713</v>
      </c>
      <c r="D49" s="170">
        <v>44722</v>
      </c>
      <c r="E49" s="156"/>
      <c r="F49" s="156"/>
      <c r="G49" s="170">
        <v>44670</v>
      </c>
      <c r="H49" s="170">
        <v>44670</v>
      </c>
      <c r="I49" s="202">
        <v>1</v>
      </c>
      <c r="J49" s="202">
        <v>1</v>
      </c>
      <c r="K49" s="156"/>
      <c r="L49" s="156"/>
    </row>
    <row r="50" spans="1:12" ht="86.25" customHeight="1" x14ac:dyDescent="0.25">
      <c r="A50" s="153" t="s">
        <v>525</v>
      </c>
      <c r="B50" s="161" t="s">
        <v>528</v>
      </c>
      <c r="C50" s="170">
        <v>44722</v>
      </c>
      <c r="D50" s="170">
        <v>44732</v>
      </c>
      <c r="E50" s="156"/>
      <c r="F50" s="156"/>
      <c r="G50" s="170">
        <v>44676</v>
      </c>
      <c r="H50" s="170">
        <v>44676</v>
      </c>
      <c r="I50" s="202">
        <v>1</v>
      </c>
      <c r="J50" s="202">
        <v>1</v>
      </c>
      <c r="K50" s="156"/>
      <c r="L50" s="156"/>
    </row>
    <row r="51" spans="1:12" ht="77.25" customHeight="1" x14ac:dyDescent="0.25">
      <c r="A51" s="153" t="s">
        <v>527</v>
      </c>
      <c r="B51" s="161" t="s">
        <v>530</v>
      </c>
      <c r="C51" s="174" t="s">
        <v>463</v>
      </c>
      <c r="D51" s="171"/>
      <c r="E51" s="156"/>
      <c r="F51" s="156"/>
      <c r="G51" s="174" t="s">
        <v>463</v>
      </c>
      <c r="H51" s="171"/>
      <c r="I51" s="304"/>
      <c r="J51" s="304"/>
      <c r="K51" s="156"/>
      <c r="L51" s="156"/>
    </row>
    <row r="52" spans="1:12" ht="71.25" customHeight="1" x14ac:dyDescent="0.25">
      <c r="A52" s="153" t="s">
        <v>529</v>
      </c>
      <c r="B52" s="161" t="s">
        <v>532</v>
      </c>
      <c r="C52" s="174" t="s">
        <v>463</v>
      </c>
      <c r="D52" s="171"/>
      <c r="E52" s="156"/>
      <c r="F52" s="156"/>
      <c r="G52" s="174" t="s">
        <v>463</v>
      </c>
      <c r="H52" s="171"/>
      <c r="I52" s="304"/>
      <c r="J52" s="304"/>
      <c r="K52" s="156"/>
      <c r="L52" s="156"/>
    </row>
    <row r="53" spans="1:12" ht="48" customHeight="1" x14ac:dyDescent="0.25">
      <c r="A53" s="153" t="s">
        <v>531</v>
      </c>
      <c r="B53" s="175" t="s">
        <v>534</v>
      </c>
      <c r="C53" s="170">
        <v>44732</v>
      </c>
      <c r="D53" s="170">
        <v>44742</v>
      </c>
      <c r="E53" s="156"/>
      <c r="F53" s="156"/>
      <c r="G53" s="170">
        <v>44676</v>
      </c>
      <c r="H53" s="170">
        <v>44681</v>
      </c>
      <c r="I53" s="202">
        <v>1</v>
      </c>
      <c r="J53" s="202">
        <v>1</v>
      </c>
      <c r="K53" s="156"/>
      <c r="L53" s="156"/>
    </row>
    <row r="54" spans="1:12" ht="46.5" customHeight="1" x14ac:dyDescent="0.25">
      <c r="A54" s="153" t="s">
        <v>533</v>
      </c>
      <c r="B54" s="161" t="s">
        <v>535</v>
      </c>
      <c r="C54" s="173" t="s">
        <v>463</v>
      </c>
      <c r="D54" s="171"/>
      <c r="E54" s="156"/>
      <c r="F54" s="156"/>
      <c r="G54" s="173" t="s">
        <v>463</v>
      </c>
      <c r="H54" s="171"/>
      <c r="I54" s="304"/>
      <c r="J54" s="304"/>
      <c r="K54" s="156"/>
      <c r="L54" s="1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75" zoomScaleNormal="70" zoomScaleSheetLayoutView="75" workbookViewId="0">
      <selection activeCell="I29" sqref="I2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0.42578125" style="58" customWidth="1"/>
    <col min="9" max="9" width="6.140625" style="58" customWidth="1"/>
    <col min="10" max="10" width="11.85546875" style="58" customWidth="1"/>
    <col min="11" max="11" width="6.140625" style="58" customWidth="1"/>
    <col min="12" max="12" width="9.5703125" style="58" customWidth="1"/>
    <col min="13" max="13" width="6.140625" style="58" customWidth="1"/>
    <col min="14" max="14" width="10.140625" style="58" customWidth="1"/>
    <col min="15" max="21" width="6.140625" style="58" customWidth="1"/>
    <col min="22" max="22" width="9.5703125" style="58" customWidth="1"/>
    <col min="23" max="23" width="6.140625" style="58" customWidth="1"/>
    <col min="24" max="24" width="10.42578125" style="58" customWidth="1"/>
    <col min="25" max="25" width="9.140625" style="58" customWidth="1"/>
    <col min="26" max="16384" width="9.140625" style="58"/>
  </cols>
  <sheetData>
    <row r="1" spans="1:29" ht="18.75" x14ac:dyDescent="0.25">
      <c r="AC1" s="180" t="s">
        <v>69</v>
      </c>
    </row>
    <row r="2" spans="1:29" ht="18.75" x14ac:dyDescent="0.3">
      <c r="AC2" s="181" t="s">
        <v>10</v>
      </c>
    </row>
    <row r="3" spans="1:29" ht="18.75" x14ac:dyDescent="0.3">
      <c r="AC3" s="181" t="s">
        <v>68</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row>
    <row r="5" spans="1:29" ht="18.75" x14ac:dyDescent="0.3">
      <c r="Y5" s="181"/>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47"/>
      <c r="B7" s="147"/>
      <c r="C7" s="147"/>
      <c r="D7" s="147"/>
      <c r="E7" s="147"/>
      <c r="F7" s="147"/>
      <c r="G7" s="147"/>
      <c r="H7" s="61"/>
      <c r="I7" s="61"/>
      <c r="J7" s="61"/>
      <c r="K7" s="61"/>
      <c r="L7" s="61"/>
      <c r="M7" s="61"/>
      <c r="N7" s="61"/>
      <c r="O7" s="61"/>
      <c r="P7" s="61"/>
      <c r="Q7" s="61"/>
      <c r="R7" s="61"/>
      <c r="S7" s="61"/>
      <c r="T7" s="61"/>
      <c r="U7" s="61"/>
      <c r="V7" s="61"/>
      <c r="W7" s="61"/>
      <c r="X7" s="61"/>
      <c r="Y7" s="61"/>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147"/>
      <c r="B10" s="147"/>
      <c r="C10" s="147"/>
      <c r="D10" s="147"/>
      <c r="E10" s="147"/>
      <c r="F10" s="147"/>
      <c r="G10" s="147"/>
      <c r="H10" s="61"/>
      <c r="I10" s="61"/>
      <c r="J10" s="61"/>
      <c r="K10" s="61"/>
      <c r="L10" s="61"/>
      <c r="M10" s="61"/>
      <c r="N10" s="61"/>
      <c r="O10" s="61"/>
      <c r="P10" s="61"/>
      <c r="Q10" s="61"/>
      <c r="R10" s="61"/>
      <c r="S10" s="61"/>
      <c r="T10" s="61"/>
      <c r="U10" s="61"/>
      <c r="V10" s="61"/>
      <c r="W10" s="61"/>
      <c r="X10" s="61"/>
      <c r="Y10" s="61"/>
    </row>
    <row r="11" spans="1:29" x14ac:dyDescent="0.25">
      <c r="A11" s="457" t="str">
        <f>'1. паспорт местоположение'!A12:C12</f>
        <v>I_TP2100.PR.0037</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54.75" customHeight="1" x14ac:dyDescent="0.25">
      <c r="A14" s="320"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row>
    <row r="17" spans="1:34" x14ac:dyDescent="0.25">
      <c r="B17" s="182"/>
    </row>
    <row r="18" spans="1:34" x14ac:dyDescent="0.25">
      <c r="A18" s="451" t="s">
        <v>428</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20" spans="1:34" s="208" customFormat="1" ht="33" customHeight="1" x14ac:dyDescent="0.25">
      <c r="A20" s="452" t="s">
        <v>194</v>
      </c>
      <c r="B20" s="452" t="s">
        <v>193</v>
      </c>
      <c r="C20" s="450" t="s">
        <v>192</v>
      </c>
      <c r="D20" s="450"/>
      <c r="E20" s="463" t="s">
        <v>191</v>
      </c>
      <c r="F20" s="463"/>
      <c r="G20" s="452" t="s">
        <v>667</v>
      </c>
      <c r="H20" s="455" t="s">
        <v>627</v>
      </c>
      <c r="I20" s="456"/>
      <c r="J20" s="456"/>
      <c r="K20" s="456"/>
      <c r="L20" s="455" t="s">
        <v>628</v>
      </c>
      <c r="M20" s="456"/>
      <c r="N20" s="456"/>
      <c r="O20" s="456"/>
      <c r="P20" s="455" t="s">
        <v>629</v>
      </c>
      <c r="Q20" s="456"/>
      <c r="R20" s="456"/>
      <c r="S20" s="456"/>
      <c r="T20" s="455" t="s">
        <v>630</v>
      </c>
      <c r="U20" s="456"/>
      <c r="V20" s="456"/>
      <c r="W20" s="456"/>
      <c r="X20" s="455" t="s">
        <v>631</v>
      </c>
      <c r="Y20" s="456"/>
      <c r="Z20" s="456"/>
      <c r="AA20" s="456"/>
      <c r="AB20" s="458" t="s">
        <v>190</v>
      </c>
      <c r="AC20" s="459"/>
    </row>
    <row r="21" spans="1:34" s="208" customFormat="1" ht="81.75" customHeight="1" x14ac:dyDescent="0.25">
      <c r="A21" s="453"/>
      <c r="B21" s="453"/>
      <c r="C21" s="450"/>
      <c r="D21" s="450"/>
      <c r="E21" s="463"/>
      <c r="F21" s="463"/>
      <c r="G21" s="453"/>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60"/>
      <c r="AC21" s="461"/>
    </row>
    <row r="22" spans="1:34" s="208" customFormat="1" ht="89.25" customHeight="1" x14ac:dyDescent="0.3">
      <c r="A22" s="454"/>
      <c r="B22" s="454"/>
      <c r="C22" s="294" t="s">
        <v>2</v>
      </c>
      <c r="D22" s="294" t="s">
        <v>188</v>
      </c>
      <c r="E22" s="295" t="s">
        <v>632</v>
      </c>
      <c r="F22" s="295" t="s">
        <v>666</v>
      </c>
      <c r="G22" s="454"/>
      <c r="H22" s="296" t="s">
        <v>408</v>
      </c>
      <c r="I22" s="296" t="s">
        <v>409</v>
      </c>
      <c r="J22" s="296" t="s">
        <v>408</v>
      </c>
      <c r="K22" s="296" t="s">
        <v>409</v>
      </c>
      <c r="L22" s="296" t="s">
        <v>408</v>
      </c>
      <c r="M22" s="296" t="s">
        <v>409</v>
      </c>
      <c r="N22" s="296" t="s">
        <v>408</v>
      </c>
      <c r="O22" s="296" t="s">
        <v>409</v>
      </c>
      <c r="P22" s="296" t="s">
        <v>408</v>
      </c>
      <c r="Q22" s="296" t="s">
        <v>409</v>
      </c>
      <c r="R22" s="296" t="s">
        <v>408</v>
      </c>
      <c r="S22" s="296" t="s">
        <v>409</v>
      </c>
      <c r="T22" s="296" t="s">
        <v>408</v>
      </c>
      <c r="U22" s="296" t="s">
        <v>409</v>
      </c>
      <c r="V22" s="296" t="s">
        <v>408</v>
      </c>
      <c r="W22" s="296" t="s">
        <v>409</v>
      </c>
      <c r="X22" s="296" t="s">
        <v>408</v>
      </c>
      <c r="Y22" s="296" t="s">
        <v>409</v>
      </c>
      <c r="Z22" s="296" t="s">
        <v>408</v>
      </c>
      <c r="AA22" s="296" t="s">
        <v>409</v>
      </c>
      <c r="AB22" s="294" t="s">
        <v>189</v>
      </c>
      <c r="AC22" s="294" t="s">
        <v>188</v>
      </c>
      <c r="AE22" s="207"/>
      <c r="AF22" s="207"/>
      <c r="AG22" s="207"/>
      <c r="AH22" s="207"/>
    </row>
    <row r="23" spans="1:34" s="208" customFormat="1"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row>
    <row r="24" spans="1:34" s="208" customFormat="1" ht="47.25" customHeight="1" x14ac:dyDescent="0.25">
      <c r="A24" s="209">
        <v>1</v>
      </c>
      <c r="B24" s="210" t="s">
        <v>187</v>
      </c>
      <c r="C24" s="297">
        <v>56.795599999999993</v>
      </c>
      <c r="D24" s="297">
        <v>52.486714888000002</v>
      </c>
      <c r="E24" s="297">
        <v>56.320607529999997</v>
      </c>
      <c r="F24" s="297">
        <f>E24-G24</f>
        <v>4.3088851120000982</v>
      </c>
      <c r="G24" s="297">
        <v>52.011722417999898</v>
      </c>
      <c r="H24" s="297">
        <v>0</v>
      </c>
      <c r="I24" s="297"/>
      <c r="J24" s="297">
        <v>0</v>
      </c>
      <c r="K24" s="297"/>
      <c r="L24" s="297">
        <v>0</v>
      </c>
      <c r="M24" s="297"/>
      <c r="N24" s="297">
        <v>0</v>
      </c>
      <c r="O24" s="297"/>
      <c r="P24" s="297">
        <v>0</v>
      </c>
      <c r="Q24" s="297"/>
      <c r="R24" s="297">
        <v>0</v>
      </c>
      <c r="S24" s="297"/>
      <c r="T24" s="297">
        <v>0</v>
      </c>
      <c r="U24" s="297"/>
      <c r="V24" s="297">
        <v>0</v>
      </c>
      <c r="W24" s="297"/>
      <c r="X24" s="297">
        <v>0</v>
      </c>
      <c r="Y24" s="297"/>
      <c r="Z24" s="297">
        <v>0</v>
      </c>
      <c r="AA24" s="297"/>
      <c r="AB24" s="297">
        <v>0</v>
      </c>
      <c r="AC24" s="297">
        <v>0</v>
      </c>
    </row>
    <row r="25" spans="1:34" s="208" customFormat="1" ht="24" customHeight="1" x14ac:dyDescent="0.25">
      <c r="A25" s="211" t="s">
        <v>186</v>
      </c>
      <c r="B25" s="144" t="s">
        <v>185</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v>0</v>
      </c>
      <c r="AA25" s="297"/>
      <c r="AB25" s="297">
        <v>0</v>
      </c>
      <c r="AC25" s="297">
        <v>0</v>
      </c>
    </row>
    <row r="26" spans="1:34" s="208" customFormat="1" x14ac:dyDescent="0.25">
      <c r="A26" s="211" t="s">
        <v>184</v>
      </c>
      <c r="B26" s="144" t="s">
        <v>183</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v>0</v>
      </c>
      <c r="AA26" s="297"/>
      <c r="AB26" s="297">
        <v>0</v>
      </c>
      <c r="AC26" s="297">
        <v>0</v>
      </c>
    </row>
    <row r="27" spans="1:34" s="208" customFormat="1" ht="38.25" customHeight="1" x14ac:dyDescent="0.25">
      <c r="A27" s="211" t="s">
        <v>182</v>
      </c>
      <c r="B27" s="144" t="s">
        <v>390</v>
      </c>
      <c r="C27" s="297"/>
      <c r="D27" s="297"/>
      <c r="E27" s="297"/>
      <c r="F27" s="297"/>
      <c r="G27" s="297">
        <f>G30</f>
        <v>43.712421749999997</v>
      </c>
      <c r="H27" s="297">
        <v>0</v>
      </c>
      <c r="I27" s="297"/>
      <c r="J27" s="297">
        <v>0</v>
      </c>
      <c r="K27" s="297"/>
      <c r="L27" s="297">
        <v>0</v>
      </c>
      <c r="M27" s="297"/>
      <c r="N27" s="297">
        <v>0</v>
      </c>
      <c r="O27" s="297"/>
      <c r="P27" s="297">
        <v>0</v>
      </c>
      <c r="Q27" s="297"/>
      <c r="R27" s="297">
        <v>0</v>
      </c>
      <c r="S27" s="297"/>
      <c r="T27" s="297">
        <v>0</v>
      </c>
      <c r="U27" s="297"/>
      <c r="V27" s="297">
        <v>0</v>
      </c>
      <c r="W27" s="297"/>
      <c r="X27" s="297">
        <v>0</v>
      </c>
      <c r="Y27" s="297"/>
      <c r="Z27" s="297">
        <v>0</v>
      </c>
      <c r="AA27" s="297"/>
      <c r="AB27" s="297">
        <v>0</v>
      </c>
      <c r="AC27" s="297">
        <v>0</v>
      </c>
    </row>
    <row r="28" spans="1:34" s="208" customFormat="1" x14ac:dyDescent="0.25">
      <c r="A28" s="211" t="s">
        <v>181</v>
      </c>
      <c r="B28" s="144" t="s">
        <v>180</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row>
    <row r="29" spans="1:34" s="208" customFormat="1" x14ac:dyDescent="0.25">
      <c r="A29" s="211" t="s">
        <v>179</v>
      </c>
      <c r="B29" s="212" t="s">
        <v>178</v>
      </c>
      <c r="C29" s="297"/>
      <c r="D29" s="297"/>
      <c r="E29" s="297"/>
      <c r="F29" s="297"/>
      <c r="G29" s="297">
        <f>G24-G27</f>
        <v>8.2993006679999013</v>
      </c>
      <c r="H29" s="297">
        <v>0</v>
      </c>
      <c r="I29" s="297"/>
      <c r="J29" s="297">
        <v>0</v>
      </c>
      <c r="K29" s="297"/>
      <c r="L29" s="297">
        <v>0</v>
      </c>
      <c r="M29" s="297"/>
      <c r="N29" s="297">
        <v>0</v>
      </c>
      <c r="O29" s="297"/>
      <c r="P29" s="297">
        <v>0</v>
      </c>
      <c r="Q29" s="297"/>
      <c r="R29" s="297">
        <v>0</v>
      </c>
      <c r="S29" s="297"/>
      <c r="T29" s="297">
        <v>0</v>
      </c>
      <c r="U29" s="297"/>
      <c r="V29" s="297">
        <v>0</v>
      </c>
      <c r="W29" s="297"/>
      <c r="X29" s="297">
        <v>0</v>
      </c>
      <c r="Y29" s="297"/>
      <c r="Z29" s="297">
        <v>0</v>
      </c>
      <c r="AA29" s="297"/>
      <c r="AB29" s="297">
        <v>0</v>
      </c>
      <c r="AC29" s="297">
        <v>0</v>
      </c>
    </row>
    <row r="30" spans="1:34" s="208" customFormat="1" ht="47.25" x14ac:dyDescent="0.25">
      <c r="A30" s="209" t="s">
        <v>63</v>
      </c>
      <c r="B30" s="210" t="s">
        <v>177</v>
      </c>
      <c r="C30" s="297">
        <v>47.331281598333327</v>
      </c>
      <c r="D30" s="297">
        <f>D31+D32+D33+D34</f>
        <v>44.109863740000002</v>
      </c>
      <c r="E30" s="297">
        <v>46.933839608333329</v>
      </c>
      <c r="F30" s="297">
        <f>E30-G30</f>
        <v>3.2214178583333322</v>
      </c>
      <c r="G30" s="297">
        <v>43.712421749999997</v>
      </c>
      <c r="H30" s="297">
        <v>0</v>
      </c>
      <c r="I30" s="297"/>
      <c r="J30" s="297">
        <v>0</v>
      </c>
      <c r="K30" s="297"/>
      <c r="L30" s="297">
        <v>0</v>
      </c>
      <c r="M30" s="297"/>
      <c r="N30" s="297">
        <v>0</v>
      </c>
      <c r="O30" s="297"/>
      <c r="P30" s="297">
        <v>0</v>
      </c>
      <c r="Q30" s="297"/>
      <c r="R30" s="297">
        <v>0</v>
      </c>
      <c r="S30" s="297"/>
      <c r="T30" s="297">
        <v>0</v>
      </c>
      <c r="U30" s="297"/>
      <c r="V30" s="297">
        <v>0</v>
      </c>
      <c r="W30" s="297"/>
      <c r="X30" s="297">
        <v>0</v>
      </c>
      <c r="Y30" s="297"/>
      <c r="Z30" s="297">
        <v>0</v>
      </c>
      <c r="AA30" s="297"/>
      <c r="AB30" s="297">
        <v>0</v>
      </c>
      <c r="AC30" s="297">
        <v>0</v>
      </c>
    </row>
    <row r="31" spans="1:34" s="208" customFormat="1" x14ac:dyDescent="0.25">
      <c r="A31" s="209" t="s">
        <v>176</v>
      </c>
      <c r="B31" s="144" t="s">
        <v>175</v>
      </c>
      <c r="C31" s="297">
        <v>0.38775199999999999</v>
      </c>
      <c r="D31" s="297">
        <v>0.3877524</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row>
    <row r="32" spans="1:34" s="208" customFormat="1" ht="31.5" x14ac:dyDescent="0.25">
      <c r="A32" s="209" t="s">
        <v>174</v>
      </c>
      <c r="B32" s="144" t="s">
        <v>173</v>
      </c>
      <c r="C32" s="297">
        <v>2.4982480000000002</v>
      </c>
      <c r="D32" s="297">
        <v>2.1598759200000002</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row>
    <row r="33" spans="1:29" s="208" customFormat="1" x14ac:dyDescent="0.25">
      <c r="A33" s="209" t="s">
        <v>172</v>
      </c>
      <c r="B33" s="144" t="s">
        <v>171</v>
      </c>
      <c r="C33" s="297">
        <v>41.864152000000004</v>
      </c>
      <c r="D33" s="297">
        <v>39.336627419999999</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row>
    <row r="34" spans="1:29" s="208" customFormat="1" x14ac:dyDescent="0.25">
      <c r="A34" s="209" t="s">
        <v>170</v>
      </c>
      <c r="B34" s="144" t="s">
        <v>169</v>
      </c>
      <c r="C34" s="297">
        <v>2.5811295983333258</v>
      </c>
      <c r="D34" s="297">
        <v>2.2256079999999998</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row>
    <row r="35" spans="1:29" s="208" customFormat="1" ht="48" customHeight="1" x14ac:dyDescent="0.25">
      <c r="A35" s="209" t="s">
        <v>62</v>
      </c>
      <c r="B35" s="210" t="s">
        <v>168</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s="208" customFormat="1" ht="44.25" customHeight="1" x14ac:dyDescent="0.25">
      <c r="A36" s="211" t="s">
        <v>167</v>
      </c>
      <c r="B36" s="144" t="s">
        <v>559</v>
      </c>
      <c r="C36" s="297"/>
      <c r="D36" s="297"/>
      <c r="E36" s="297"/>
      <c r="F36" s="297"/>
      <c r="G36" s="297">
        <v>0</v>
      </c>
      <c r="H36" s="297">
        <v>0</v>
      </c>
      <c r="I36" s="298" t="s">
        <v>555</v>
      </c>
      <c r="J36" s="297">
        <v>0</v>
      </c>
      <c r="K36" s="297"/>
      <c r="L36" s="297">
        <v>0</v>
      </c>
      <c r="M36" s="298" t="s">
        <v>555</v>
      </c>
      <c r="N36" s="297">
        <v>0</v>
      </c>
      <c r="O36" s="297"/>
      <c r="P36" s="297">
        <v>0</v>
      </c>
      <c r="Q36" s="298" t="s">
        <v>555</v>
      </c>
      <c r="R36" s="297">
        <v>0</v>
      </c>
      <c r="S36" s="297"/>
      <c r="T36" s="297">
        <v>0</v>
      </c>
      <c r="U36" s="298" t="s">
        <v>555</v>
      </c>
      <c r="V36" s="297">
        <v>0</v>
      </c>
      <c r="W36" s="297"/>
      <c r="X36" s="297">
        <v>0</v>
      </c>
      <c r="Y36" s="298" t="s">
        <v>555</v>
      </c>
      <c r="Z36" s="297">
        <v>0</v>
      </c>
      <c r="AA36" s="297"/>
      <c r="AB36" s="297">
        <v>0</v>
      </c>
      <c r="AC36" s="297">
        <v>0</v>
      </c>
    </row>
    <row r="37" spans="1:29" s="208" customFormat="1" ht="31.5" x14ac:dyDescent="0.25">
      <c r="A37" s="211" t="s">
        <v>166</v>
      </c>
      <c r="B37" s="213" t="s">
        <v>557</v>
      </c>
      <c r="C37" s="297"/>
      <c r="D37" s="297"/>
      <c r="E37" s="297"/>
      <c r="F37" s="297"/>
      <c r="G37" s="297">
        <v>0</v>
      </c>
      <c r="H37" s="297">
        <v>0</v>
      </c>
      <c r="I37" s="298" t="s">
        <v>555</v>
      </c>
      <c r="J37" s="297">
        <v>0</v>
      </c>
      <c r="K37" s="297"/>
      <c r="L37" s="297">
        <v>0</v>
      </c>
      <c r="M37" s="298" t="s">
        <v>555</v>
      </c>
      <c r="N37" s="297">
        <v>0</v>
      </c>
      <c r="O37" s="297"/>
      <c r="P37" s="297">
        <v>0</v>
      </c>
      <c r="Q37" s="298" t="s">
        <v>555</v>
      </c>
      <c r="R37" s="297">
        <v>0</v>
      </c>
      <c r="S37" s="297"/>
      <c r="T37" s="297">
        <v>0</v>
      </c>
      <c r="U37" s="298" t="s">
        <v>555</v>
      </c>
      <c r="V37" s="297">
        <v>0</v>
      </c>
      <c r="W37" s="297"/>
      <c r="X37" s="297">
        <v>0</v>
      </c>
      <c r="Y37" s="298" t="s">
        <v>555</v>
      </c>
      <c r="Z37" s="297">
        <v>0</v>
      </c>
      <c r="AA37" s="297"/>
      <c r="AB37" s="297">
        <v>0</v>
      </c>
      <c r="AC37" s="297">
        <v>0</v>
      </c>
    </row>
    <row r="38" spans="1:29" s="208" customFormat="1" x14ac:dyDescent="0.25">
      <c r="A38" s="211" t="s">
        <v>165</v>
      </c>
      <c r="B38" s="213" t="s">
        <v>156</v>
      </c>
      <c r="C38" s="297"/>
      <c r="D38" s="297"/>
      <c r="E38" s="297"/>
      <c r="F38" s="297"/>
      <c r="G38" s="297">
        <v>0</v>
      </c>
      <c r="H38" s="297">
        <v>0</v>
      </c>
      <c r="I38" s="298" t="s">
        <v>555</v>
      </c>
      <c r="J38" s="297">
        <v>0</v>
      </c>
      <c r="K38" s="297"/>
      <c r="L38" s="297">
        <v>0</v>
      </c>
      <c r="M38" s="298" t="s">
        <v>555</v>
      </c>
      <c r="N38" s="297">
        <v>0</v>
      </c>
      <c r="O38" s="297"/>
      <c r="P38" s="297">
        <v>0</v>
      </c>
      <c r="Q38" s="298" t="s">
        <v>555</v>
      </c>
      <c r="R38" s="297">
        <v>0</v>
      </c>
      <c r="S38" s="297"/>
      <c r="T38" s="297">
        <v>0</v>
      </c>
      <c r="U38" s="298" t="s">
        <v>555</v>
      </c>
      <c r="V38" s="297">
        <v>0</v>
      </c>
      <c r="W38" s="297"/>
      <c r="X38" s="297">
        <v>0</v>
      </c>
      <c r="Y38" s="298" t="s">
        <v>555</v>
      </c>
      <c r="Z38" s="297">
        <v>0</v>
      </c>
      <c r="AA38" s="297"/>
      <c r="AB38" s="297">
        <v>0</v>
      </c>
      <c r="AC38" s="297">
        <v>0</v>
      </c>
    </row>
    <row r="39" spans="1:29" s="208" customFormat="1" x14ac:dyDescent="0.25">
      <c r="A39" s="211" t="s">
        <v>164</v>
      </c>
      <c r="B39" s="144" t="s">
        <v>596</v>
      </c>
      <c r="C39" s="297"/>
      <c r="D39" s="297"/>
      <c r="E39" s="297"/>
      <c r="F39" s="297"/>
      <c r="G39" s="297">
        <v>0</v>
      </c>
      <c r="H39" s="297">
        <v>0</v>
      </c>
      <c r="I39" s="298" t="s">
        <v>555</v>
      </c>
      <c r="J39" s="297">
        <v>0</v>
      </c>
      <c r="K39" s="297"/>
      <c r="L39" s="297">
        <v>0</v>
      </c>
      <c r="M39" s="298" t="s">
        <v>555</v>
      </c>
      <c r="N39" s="297">
        <v>0</v>
      </c>
      <c r="O39" s="297"/>
      <c r="P39" s="297">
        <v>0</v>
      </c>
      <c r="Q39" s="298" t="s">
        <v>555</v>
      </c>
      <c r="R39" s="297">
        <v>0</v>
      </c>
      <c r="S39" s="297"/>
      <c r="T39" s="297">
        <v>0</v>
      </c>
      <c r="U39" s="298" t="s">
        <v>555</v>
      </c>
      <c r="V39" s="297">
        <v>0</v>
      </c>
      <c r="W39" s="297"/>
      <c r="X39" s="297">
        <v>0</v>
      </c>
      <c r="Y39" s="298" t="s">
        <v>555</v>
      </c>
      <c r="Z39" s="297">
        <v>0</v>
      </c>
      <c r="AA39" s="297"/>
      <c r="AB39" s="297">
        <v>0</v>
      </c>
      <c r="AC39" s="297">
        <v>0</v>
      </c>
    </row>
    <row r="40" spans="1:29" s="208" customFormat="1" x14ac:dyDescent="0.25">
      <c r="A40" s="211" t="s">
        <v>163</v>
      </c>
      <c r="B40" s="144" t="s">
        <v>560</v>
      </c>
      <c r="C40" s="297"/>
      <c r="D40" s="297"/>
      <c r="E40" s="297"/>
      <c r="F40" s="297"/>
      <c r="G40" s="297">
        <v>0</v>
      </c>
      <c r="H40" s="297">
        <v>0</v>
      </c>
      <c r="I40" s="298" t="s">
        <v>555</v>
      </c>
      <c r="J40" s="297">
        <v>0</v>
      </c>
      <c r="K40" s="297"/>
      <c r="L40" s="297">
        <v>0</v>
      </c>
      <c r="M40" s="298" t="s">
        <v>555</v>
      </c>
      <c r="N40" s="297">
        <v>0</v>
      </c>
      <c r="O40" s="297"/>
      <c r="P40" s="297">
        <v>0</v>
      </c>
      <c r="Q40" s="298" t="s">
        <v>555</v>
      </c>
      <c r="R40" s="297">
        <v>0</v>
      </c>
      <c r="S40" s="297"/>
      <c r="T40" s="297">
        <v>0</v>
      </c>
      <c r="U40" s="298" t="s">
        <v>555</v>
      </c>
      <c r="V40" s="297">
        <v>0</v>
      </c>
      <c r="W40" s="297"/>
      <c r="X40" s="297">
        <v>0</v>
      </c>
      <c r="Y40" s="298" t="s">
        <v>555</v>
      </c>
      <c r="Z40" s="297">
        <v>0</v>
      </c>
      <c r="AA40" s="297"/>
      <c r="AB40" s="297">
        <v>0</v>
      </c>
      <c r="AC40" s="297">
        <v>0</v>
      </c>
    </row>
    <row r="41" spans="1:29" s="208" customFormat="1" x14ac:dyDescent="0.25">
      <c r="A41" s="211" t="s">
        <v>162</v>
      </c>
      <c r="B41" s="144" t="s">
        <v>561</v>
      </c>
      <c r="C41" s="297"/>
      <c r="D41" s="297"/>
      <c r="E41" s="297"/>
      <c r="F41" s="297"/>
      <c r="G41" s="297">
        <v>0</v>
      </c>
      <c r="H41" s="297">
        <v>0</v>
      </c>
      <c r="I41" s="298" t="s">
        <v>555</v>
      </c>
      <c r="J41" s="297">
        <v>0</v>
      </c>
      <c r="K41" s="297"/>
      <c r="L41" s="297">
        <v>0</v>
      </c>
      <c r="M41" s="298" t="s">
        <v>555</v>
      </c>
      <c r="N41" s="297">
        <v>0</v>
      </c>
      <c r="O41" s="297"/>
      <c r="P41" s="297">
        <v>0</v>
      </c>
      <c r="Q41" s="298" t="s">
        <v>555</v>
      </c>
      <c r="R41" s="297">
        <v>0</v>
      </c>
      <c r="S41" s="297"/>
      <c r="T41" s="297">
        <v>0</v>
      </c>
      <c r="U41" s="298" t="s">
        <v>555</v>
      </c>
      <c r="V41" s="297">
        <v>0</v>
      </c>
      <c r="W41" s="297"/>
      <c r="X41" s="297">
        <v>0</v>
      </c>
      <c r="Y41" s="298" t="s">
        <v>555</v>
      </c>
      <c r="Z41" s="297">
        <v>0</v>
      </c>
      <c r="AA41" s="297"/>
      <c r="AB41" s="297">
        <v>0</v>
      </c>
      <c r="AC41" s="297">
        <v>0</v>
      </c>
    </row>
    <row r="42" spans="1:29" s="208" customFormat="1" x14ac:dyDescent="0.25">
      <c r="A42" s="211" t="s">
        <v>161</v>
      </c>
      <c r="B42" s="144" t="s">
        <v>562</v>
      </c>
      <c r="C42" s="297"/>
      <c r="D42" s="297"/>
      <c r="E42" s="297"/>
      <c r="F42" s="297"/>
      <c r="G42" s="297">
        <v>0</v>
      </c>
      <c r="H42" s="297">
        <v>0</v>
      </c>
      <c r="I42" s="298" t="s">
        <v>555</v>
      </c>
      <c r="J42" s="297">
        <v>0</v>
      </c>
      <c r="K42" s="297"/>
      <c r="L42" s="297">
        <v>0</v>
      </c>
      <c r="M42" s="298" t="s">
        <v>555</v>
      </c>
      <c r="N42" s="297">
        <v>0</v>
      </c>
      <c r="O42" s="297"/>
      <c r="P42" s="297">
        <v>0</v>
      </c>
      <c r="Q42" s="298" t="s">
        <v>555</v>
      </c>
      <c r="R42" s="297">
        <v>0</v>
      </c>
      <c r="S42" s="297"/>
      <c r="T42" s="297">
        <v>0</v>
      </c>
      <c r="U42" s="298" t="s">
        <v>555</v>
      </c>
      <c r="V42" s="297">
        <v>0</v>
      </c>
      <c r="W42" s="297"/>
      <c r="X42" s="297">
        <v>0</v>
      </c>
      <c r="Y42" s="298" t="s">
        <v>555</v>
      </c>
      <c r="Z42" s="297">
        <v>0</v>
      </c>
      <c r="AA42" s="297"/>
      <c r="AB42" s="297">
        <v>0</v>
      </c>
      <c r="AC42" s="297">
        <v>0</v>
      </c>
    </row>
    <row r="43" spans="1:29" s="208" customFormat="1" x14ac:dyDescent="0.25">
      <c r="A43" s="211" t="s">
        <v>563</v>
      </c>
      <c r="B43" s="144" t="s">
        <v>564</v>
      </c>
      <c r="C43" s="297"/>
      <c r="D43" s="297"/>
      <c r="E43" s="297"/>
      <c r="F43" s="297"/>
      <c r="G43" s="297">
        <v>0</v>
      </c>
      <c r="H43" s="297">
        <v>0</v>
      </c>
      <c r="I43" s="298" t="s">
        <v>555</v>
      </c>
      <c r="J43" s="297">
        <v>0</v>
      </c>
      <c r="K43" s="297"/>
      <c r="L43" s="297">
        <v>0</v>
      </c>
      <c r="M43" s="298" t="s">
        <v>555</v>
      </c>
      <c r="N43" s="297">
        <v>0</v>
      </c>
      <c r="O43" s="297"/>
      <c r="P43" s="297">
        <v>0</v>
      </c>
      <c r="Q43" s="298" t="s">
        <v>555</v>
      </c>
      <c r="R43" s="297">
        <v>0</v>
      </c>
      <c r="S43" s="297"/>
      <c r="T43" s="297">
        <v>0</v>
      </c>
      <c r="U43" s="298" t="s">
        <v>555</v>
      </c>
      <c r="V43" s="297">
        <v>0</v>
      </c>
      <c r="W43" s="297"/>
      <c r="X43" s="297">
        <v>0</v>
      </c>
      <c r="Y43" s="298" t="s">
        <v>555</v>
      </c>
      <c r="Z43" s="297">
        <v>0</v>
      </c>
      <c r="AA43" s="297"/>
      <c r="AB43" s="297">
        <v>0</v>
      </c>
      <c r="AC43" s="297">
        <v>0</v>
      </c>
    </row>
    <row r="44" spans="1:29" s="208" customFormat="1" x14ac:dyDescent="0.25">
      <c r="A44" s="211" t="s">
        <v>565</v>
      </c>
      <c r="B44" s="144" t="s">
        <v>566</v>
      </c>
      <c r="C44" s="297"/>
      <c r="D44" s="297"/>
      <c r="E44" s="297"/>
      <c r="F44" s="297"/>
      <c r="G44" s="297">
        <v>0</v>
      </c>
      <c r="H44" s="297">
        <v>0</v>
      </c>
      <c r="I44" s="298" t="s">
        <v>555</v>
      </c>
      <c r="J44" s="297">
        <v>0</v>
      </c>
      <c r="K44" s="297"/>
      <c r="L44" s="297">
        <v>0</v>
      </c>
      <c r="M44" s="298" t="s">
        <v>555</v>
      </c>
      <c r="N44" s="297">
        <v>0</v>
      </c>
      <c r="O44" s="297"/>
      <c r="P44" s="297">
        <v>0</v>
      </c>
      <c r="Q44" s="298" t="s">
        <v>555</v>
      </c>
      <c r="R44" s="297">
        <v>0</v>
      </c>
      <c r="S44" s="297"/>
      <c r="T44" s="297">
        <v>0</v>
      </c>
      <c r="U44" s="298" t="s">
        <v>555</v>
      </c>
      <c r="V44" s="297">
        <v>0</v>
      </c>
      <c r="W44" s="297"/>
      <c r="X44" s="297">
        <v>0</v>
      </c>
      <c r="Y44" s="298" t="s">
        <v>555</v>
      </c>
      <c r="Z44" s="297">
        <v>0</v>
      </c>
      <c r="AA44" s="297"/>
      <c r="AB44" s="297">
        <v>0</v>
      </c>
      <c r="AC44" s="297">
        <v>0</v>
      </c>
    </row>
    <row r="45" spans="1:29" s="208" customFormat="1" x14ac:dyDescent="0.25">
      <c r="A45" s="211" t="s">
        <v>567</v>
      </c>
      <c r="B45" s="144" t="s">
        <v>568</v>
      </c>
      <c r="C45" s="297"/>
      <c r="D45" s="297"/>
      <c r="E45" s="297"/>
      <c r="F45" s="297"/>
      <c r="G45" s="297">
        <v>0</v>
      </c>
      <c r="H45" s="297">
        <v>0</v>
      </c>
      <c r="I45" s="298" t="s">
        <v>555</v>
      </c>
      <c r="J45" s="297">
        <v>0</v>
      </c>
      <c r="K45" s="297"/>
      <c r="L45" s="297">
        <v>0</v>
      </c>
      <c r="M45" s="298" t="s">
        <v>555</v>
      </c>
      <c r="N45" s="297">
        <v>0</v>
      </c>
      <c r="O45" s="297"/>
      <c r="P45" s="297">
        <v>0</v>
      </c>
      <c r="Q45" s="298" t="s">
        <v>555</v>
      </c>
      <c r="R45" s="297">
        <v>0</v>
      </c>
      <c r="S45" s="297"/>
      <c r="T45" s="297">
        <v>0</v>
      </c>
      <c r="U45" s="298" t="s">
        <v>555</v>
      </c>
      <c r="V45" s="297">
        <v>0</v>
      </c>
      <c r="W45" s="297"/>
      <c r="X45" s="297">
        <v>0</v>
      </c>
      <c r="Y45" s="298" t="s">
        <v>555</v>
      </c>
      <c r="Z45" s="297">
        <v>0</v>
      </c>
      <c r="AA45" s="297"/>
      <c r="AB45" s="297">
        <v>0</v>
      </c>
      <c r="AC45" s="297">
        <v>0</v>
      </c>
    </row>
    <row r="46" spans="1:29" s="208" customFormat="1" x14ac:dyDescent="0.25">
      <c r="A46" s="211" t="s">
        <v>569</v>
      </c>
      <c r="B46" s="144" t="s">
        <v>570</v>
      </c>
      <c r="C46" s="297"/>
      <c r="D46" s="297"/>
      <c r="E46" s="297"/>
      <c r="F46" s="297"/>
      <c r="G46" s="297">
        <v>0</v>
      </c>
      <c r="H46" s="297">
        <v>0</v>
      </c>
      <c r="I46" s="298" t="s">
        <v>555</v>
      </c>
      <c r="J46" s="297">
        <v>0</v>
      </c>
      <c r="K46" s="297"/>
      <c r="L46" s="297">
        <v>0</v>
      </c>
      <c r="M46" s="298" t="s">
        <v>555</v>
      </c>
      <c r="N46" s="297">
        <v>0</v>
      </c>
      <c r="O46" s="297"/>
      <c r="P46" s="297">
        <v>0</v>
      </c>
      <c r="Q46" s="298" t="s">
        <v>555</v>
      </c>
      <c r="R46" s="297">
        <v>0</v>
      </c>
      <c r="S46" s="297"/>
      <c r="T46" s="297">
        <v>0</v>
      </c>
      <c r="U46" s="298" t="s">
        <v>555</v>
      </c>
      <c r="V46" s="297">
        <v>0</v>
      </c>
      <c r="W46" s="297"/>
      <c r="X46" s="297">
        <v>0</v>
      </c>
      <c r="Y46" s="298" t="s">
        <v>555</v>
      </c>
      <c r="Z46" s="297">
        <v>0</v>
      </c>
      <c r="AA46" s="297"/>
      <c r="AB46" s="297">
        <v>0</v>
      </c>
      <c r="AC46" s="297">
        <v>0</v>
      </c>
    </row>
    <row r="47" spans="1:29" s="208" customFormat="1" x14ac:dyDescent="0.25">
      <c r="A47" s="209" t="s">
        <v>61</v>
      </c>
      <c r="B47" s="210" t="s">
        <v>160</v>
      </c>
      <c r="C47" s="297"/>
      <c r="D47" s="297"/>
      <c r="E47" s="297"/>
      <c r="F47" s="297"/>
      <c r="G47" s="297"/>
      <c r="H47" s="297"/>
      <c r="I47" s="297"/>
      <c r="J47" s="297"/>
      <c r="K47" s="297"/>
      <c r="L47" s="297"/>
      <c r="M47" s="297"/>
      <c r="N47" s="297"/>
      <c r="O47" s="297"/>
      <c r="P47" s="297"/>
      <c r="Q47" s="297"/>
      <c r="R47" s="297"/>
      <c r="S47" s="298"/>
      <c r="T47" s="297"/>
      <c r="U47" s="297"/>
      <c r="V47" s="297"/>
      <c r="W47" s="297"/>
      <c r="X47" s="297"/>
      <c r="Y47" s="297"/>
      <c r="Z47" s="297"/>
      <c r="AA47" s="297"/>
      <c r="AB47" s="297"/>
      <c r="AC47" s="297"/>
    </row>
    <row r="48" spans="1:29" s="208" customFormat="1" ht="33.75" customHeight="1" x14ac:dyDescent="0.25">
      <c r="A48" s="211" t="s">
        <v>159</v>
      </c>
      <c r="B48" s="144" t="s">
        <v>559</v>
      </c>
      <c r="C48" s="297"/>
      <c r="D48" s="297"/>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v>0</v>
      </c>
      <c r="AA48" s="297"/>
      <c r="AB48" s="297">
        <v>0</v>
      </c>
      <c r="AC48" s="297">
        <v>0</v>
      </c>
    </row>
    <row r="49" spans="1:29" s="208" customFormat="1" ht="31.5" x14ac:dyDescent="0.25">
      <c r="A49" s="211" t="s">
        <v>158</v>
      </c>
      <c r="B49" s="213" t="s">
        <v>557</v>
      </c>
      <c r="C49" s="297"/>
      <c r="D49" s="297"/>
      <c r="E49" s="297"/>
      <c r="F49" s="297"/>
      <c r="G49" s="297">
        <v>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v>0</v>
      </c>
      <c r="AA49" s="297"/>
      <c r="AB49" s="297">
        <v>0</v>
      </c>
      <c r="AC49" s="297">
        <v>0</v>
      </c>
    </row>
    <row r="50" spans="1:29" s="208" customFormat="1" x14ac:dyDescent="0.25">
      <c r="A50" s="211" t="s">
        <v>157</v>
      </c>
      <c r="B50" s="213" t="s">
        <v>156</v>
      </c>
      <c r="C50" s="297"/>
      <c r="D50" s="297"/>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v>0</v>
      </c>
      <c r="AA50" s="297"/>
      <c r="AB50" s="297">
        <v>0</v>
      </c>
      <c r="AC50" s="297">
        <v>0</v>
      </c>
    </row>
    <row r="51" spans="1:29" s="208" customFormat="1" ht="31.5" x14ac:dyDescent="0.25">
      <c r="A51" s="211" t="s">
        <v>155</v>
      </c>
      <c r="B51" s="144" t="s">
        <v>154</v>
      </c>
      <c r="C51" s="297"/>
      <c r="D51" s="297"/>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v>0</v>
      </c>
      <c r="AA51" s="297"/>
      <c r="AB51" s="297">
        <v>0</v>
      </c>
      <c r="AC51" s="297">
        <v>0</v>
      </c>
    </row>
    <row r="52" spans="1:29" s="208" customFormat="1" ht="31.5" x14ac:dyDescent="0.25">
      <c r="A52" s="211" t="s">
        <v>153</v>
      </c>
      <c r="B52" s="144" t="s">
        <v>152</v>
      </c>
      <c r="C52" s="297"/>
      <c r="D52" s="297"/>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v>0</v>
      </c>
      <c r="AA52" s="297"/>
      <c r="AB52" s="297">
        <v>0</v>
      </c>
      <c r="AC52" s="297">
        <v>0</v>
      </c>
    </row>
    <row r="53" spans="1:29" s="208" customFormat="1" x14ac:dyDescent="0.25">
      <c r="A53" s="211" t="s">
        <v>151</v>
      </c>
      <c r="B53" s="144" t="s">
        <v>150</v>
      </c>
      <c r="C53" s="297"/>
      <c r="D53" s="297"/>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v>0</v>
      </c>
      <c r="AA53" s="297"/>
      <c r="AB53" s="297">
        <v>0</v>
      </c>
      <c r="AC53" s="297">
        <v>0</v>
      </c>
    </row>
    <row r="54" spans="1:29" s="208" customFormat="1" x14ac:dyDescent="0.25">
      <c r="A54" s="211" t="s">
        <v>149</v>
      </c>
      <c r="B54" s="144" t="s">
        <v>560</v>
      </c>
      <c r="C54" s="297"/>
      <c r="D54" s="297"/>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v>0</v>
      </c>
      <c r="AA54" s="297"/>
      <c r="AB54" s="297">
        <v>0</v>
      </c>
      <c r="AC54" s="297">
        <v>0</v>
      </c>
    </row>
    <row r="55" spans="1:29" s="208" customFormat="1" x14ac:dyDescent="0.25">
      <c r="A55" s="211" t="s">
        <v>571</v>
      </c>
      <c r="B55" s="144" t="s">
        <v>561</v>
      </c>
      <c r="C55" s="297"/>
      <c r="D55" s="297"/>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v>0</v>
      </c>
      <c r="AA55" s="297"/>
      <c r="AB55" s="297">
        <v>0</v>
      </c>
      <c r="AC55" s="297">
        <v>0</v>
      </c>
    </row>
    <row r="56" spans="1:29" s="208" customFormat="1" x14ac:dyDescent="0.25">
      <c r="A56" s="211" t="s">
        <v>572</v>
      </c>
      <c r="B56" s="144" t="s">
        <v>562</v>
      </c>
      <c r="C56" s="297"/>
      <c r="D56" s="297"/>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v>0</v>
      </c>
      <c r="AA56" s="297"/>
      <c r="AB56" s="297">
        <v>0</v>
      </c>
      <c r="AC56" s="297">
        <v>0</v>
      </c>
    </row>
    <row r="57" spans="1:29" s="208" customFormat="1" x14ac:dyDescent="0.25">
      <c r="A57" s="211" t="s">
        <v>573</v>
      </c>
      <c r="B57" s="144" t="s">
        <v>564</v>
      </c>
      <c r="C57" s="297"/>
      <c r="D57" s="297"/>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v>0</v>
      </c>
      <c r="AA57" s="297"/>
      <c r="AB57" s="297">
        <v>0</v>
      </c>
      <c r="AC57" s="297">
        <v>0</v>
      </c>
    </row>
    <row r="58" spans="1:29" s="208" customFormat="1" x14ac:dyDescent="0.25">
      <c r="A58" s="211" t="s">
        <v>574</v>
      </c>
      <c r="B58" s="144" t="s">
        <v>566</v>
      </c>
      <c r="C58" s="297">
        <v>7</v>
      </c>
      <c r="D58" s="297">
        <v>7</v>
      </c>
      <c r="E58" s="297"/>
      <c r="F58" s="297"/>
      <c r="G58" s="297">
        <f>D58</f>
        <v>7</v>
      </c>
      <c r="H58" s="297">
        <v>0</v>
      </c>
      <c r="I58" s="297"/>
      <c r="J58" s="297">
        <v>0</v>
      </c>
      <c r="K58" s="297"/>
      <c r="L58" s="297">
        <v>0</v>
      </c>
      <c r="M58" s="297"/>
      <c r="N58" s="297">
        <v>0</v>
      </c>
      <c r="O58" s="297"/>
      <c r="P58" s="297">
        <v>0</v>
      </c>
      <c r="Q58" s="297"/>
      <c r="R58" s="297">
        <v>0</v>
      </c>
      <c r="S58" s="297"/>
      <c r="T58" s="297">
        <v>0</v>
      </c>
      <c r="U58" s="297"/>
      <c r="V58" s="297">
        <v>0</v>
      </c>
      <c r="W58" s="297"/>
      <c r="X58" s="297">
        <v>0</v>
      </c>
      <c r="Y58" s="297"/>
      <c r="Z58" s="297">
        <v>0</v>
      </c>
      <c r="AA58" s="297"/>
      <c r="AB58" s="297">
        <v>0</v>
      </c>
      <c r="AC58" s="297">
        <v>0</v>
      </c>
    </row>
    <row r="59" spans="1:29" s="208" customFormat="1" x14ac:dyDescent="0.25">
      <c r="A59" s="211" t="s">
        <v>575</v>
      </c>
      <c r="B59" s="144" t="s">
        <v>568</v>
      </c>
      <c r="C59" s="297"/>
      <c r="D59" s="297"/>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v>0</v>
      </c>
      <c r="AA59" s="297"/>
      <c r="AB59" s="297">
        <v>0</v>
      </c>
      <c r="AC59" s="297">
        <v>0</v>
      </c>
    </row>
    <row r="60" spans="1:29" s="208" customFormat="1" x14ac:dyDescent="0.25">
      <c r="A60" s="211" t="s">
        <v>576</v>
      </c>
      <c r="B60" s="144" t="s">
        <v>570</v>
      </c>
      <c r="C60" s="297"/>
      <c r="D60" s="297"/>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v>0</v>
      </c>
      <c r="AA60" s="297"/>
      <c r="AB60" s="297">
        <v>0</v>
      </c>
      <c r="AC60" s="297">
        <v>0</v>
      </c>
    </row>
    <row r="61" spans="1:29" s="208" customFormat="1" ht="35.25" customHeight="1" x14ac:dyDescent="0.25">
      <c r="A61" s="209" t="s">
        <v>59</v>
      </c>
      <c r="B61" s="210" t="s">
        <v>148</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row>
    <row r="62" spans="1:29" s="208" customFormat="1" x14ac:dyDescent="0.25">
      <c r="A62" s="211" t="s">
        <v>147</v>
      </c>
      <c r="B62" s="144" t="s">
        <v>146</v>
      </c>
      <c r="C62" s="297">
        <v>47.331281598333327</v>
      </c>
      <c r="D62" s="297">
        <f>D30</f>
        <v>44.109863740000002</v>
      </c>
      <c r="E62" s="297"/>
      <c r="F62" s="297"/>
      <c r="G62" s="297">
        <f>D62</f>
        <v>44.109863740000002</v>
      </c>
      <c r="H62" s="297">
        <v>0</v>
      </c>
      <c r="I62" s="297"/>
      <c r="J62" s="297">
        <v>0</v>
      </c>
      <c r="K62" s="297"/>
      <c r="L62" s="297">
        <v>0</v>
      </c>
      <c r="M62" s="297"/>
      <c r="N62" s="297">
        <v>0</v>
      </c>
      <c r="O62" s="297"/>
      <c r="P62" s="297">
        <v>0</v>
      </c>
      <c r="Q62" s="297"/>
      <c r="R62" s="297">
        <v>0</v>
      </c>
      <c r="S62" s="297"/>
      <c r="T62" s="297">
        <v>0</v>
      </c>
      <c r="U62" s="297"/>
      <c r="V62" s="297">
        <v>0</v>
      </c>
      <c r="W62" s="297"/>
      <c r="X62" s="297">
        <v>0</v>
      </c>
      <c r="Y62" s="297"/>
      <c r="Z62" s="297">
        <v>0</v>
      </c>
      <c r="AA62" s="297"/>
      <c r="AB62" s="297">
        <v>0</v>
      </c>
      <c r="AC62" s="297">
        <v>0</v>
      </c>
    </row>
    <row r="63" spans="1:29" s="208" customFormat="1" x14ac:dyDescent="0.25">
      <c r="A63" s="211" t="s">
        <v>145</v>
      </c>
      <c r="B63" s="213" t="s">
        <v>139</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v>0</v>
      </c>
      <c r="AA63" s="297"/>
      <c r="AB63" s="297">
        <v>0</v>
      </c>
      <c r="AC63" s="297">
        <v>0</v>
      </c>
    </row>
    <row r="64" spans="1:29" s="208" customFormat="1" x14ac:dyDescent="0.25">
      <c r="A64" s="211" t="s">
        <v>144</v>
      </c>
      <c r="B64" s="144" t="s">
        <v>138</v>
      </c>
      <c r="C64" s="297"/>
      <c r="D64" s="297"/>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v>0</v>
      </c>
      <c r="AA64" s="297"/>
      <c r="AB64" s="297">
        <v>0</v>
      </c>
      <c r="AC64" s="297">
        <v>0</v>
      </c>
    </row>
    <row r="65" spans="1:29" s="208" customFormat="1" x14ac:dyDescent="0.25">
      <c r="A65" s="211" t="s">
        <v>143</v>
      </c>
      <c r="B65" s="213" t="s">
        <v>137</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v>0</v>
      </c>
      <c r="AA65" s="297"/>
      <c r="AB65" s="297">
        <v>0</v>
      </c>
      <c r="AC65" s="297">
        <v>0</v>
      </c>
    </row>
    <row r="66" spans="1:29" s="208" customFormat="1" x14ac:dyDescent="0.25">
      <c r="A66" s="211" t="s">
        <v>142</v>
      </c>
      <c r="B66" s="213" t="s">
        <v>136</v>
      </c>
      <c r="C66" s="297"/>
      <c r="D66" s="297"/>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v>0</v>
      </c>
      <c r="AA66" s="297"/>
      <c r="AB66" s="297">
        <v>0</v>
      </c>
      <c r="AC66" s="297">
        <v>0</v>
      </c>
    </row>
    <row r="67" spans="1:29" s="208" customFormat="1" x14ac:dyDescent="0.25">
      <c r="A67" s="211" t="s">
        <v>141</v>
      </c>
      <c r="B67" s="213" t="s">
        <v>577</v>
      </c>
      <c r="C67" s="297"/>
      <c r="D67" s="297"/>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v>0</v>
      </c>
      <c r="AA67" s="297"/>
      <c r="AB67" s="297">
        <v>0</v>
      </c>
      <c r="AC67" s="297">
        <v>0</v>
      </c>
    </row>
    <row r="68" spans="1:29" s="208" customFormat="1" x14ac:dyDescent="0.25">
      <c r="A68" s="211" t="s">
        <v>578</v>
      </c>
      <c r="B68" s="213" t="s">
        <v>579</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v>0</v>
      </c>
      <c r="AA68" s="297"/>
      <c r="AB68" s="297">
        <v>0</v>
      </c>
      <c r="AC68" s="297">
        <v>0</v>
      </c>
    </row>
    <row r="69" spans="1:29" s="208" customFormat="1" x14ac:dyDescent="0.25">
      <c r="A69" s="211" t="s">
        <v>580</v>
      </c>
      <c r="B69" s="213" t="s">
        <v>581</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v>0</v>
      </c>
      <c r="AA69" s="297"/>
      <c r="AB69" s="297">
        <v>0</v>
      </c>
      <c r="AC69" s="297">
        <v>0</v>
      </c>
    </row>
    <row r="70" spans="1:29" s="208" customFormat="1" x14ac:dyDescent="0.25">
      <c r="A70" s="211" t="s">
        <v>582</v>
      </c>
      <c r="B70" s="213" t="s">
        <v>583</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v>0</v>
      </c>
      <c r="AA70" s="297"/>
      <c r="AB70" s="297">
        <v>0</v>
      </c>
      <c r="AC70" s="297">
        <v>0</v>
      </c>
    </row>
    <row r="71" spans="1:29" s="208" customFormat="1" x14ac:dyDescent="0.25">
      <c r="A71" s="211" t="s">
        <v>584</v>
      </c>
      <c r="B71" s="213" t="s">
        <v>585</v>
      </c>
      <c r="C71" s="297">
        <v>7</v>
      </c>
      <c r="D71" s="297">
        <v>7</v>
      </c>
      <c r="E71" s="297"/>
      <c r="F71" s="297"/>
      <c r="G71" s="297">
        <f>D71</f>
        <v>7</v>
      </c>
      <c r="H71" s="297">
        <v>0</v>
      </c>
      <c r="I71" s="297"/>
      <c r="J71" s="297">
        <v>0</v>
      </c>
      <c r="K71" s="297"/>
      <c r="L71" s="297">
        <v>0</v>
      </c>
      <c r="M71" s="297"/>
      <c r="N71" s="297">
        <v>0</v>
      </c>
      <c r="O71" s="297"/>
      <c r="P71" s="297">
        <v>0</v>
      </c>
      <c r="Q71" s="297"/>
      <c r="R71" s="297">
        <v>0</v>
      </c>
      <c r="S71" s="297"/>
      <c r="T71" s="297">
        <v>0</v>
      </c>
      <c r="U71" s="297"/>
      <c r="V71" s="297">
        <v>0</v>
      </c>
      <c r="W71" s="297"/>
      <c r="X71" s="297">
        <v>0</v>
      </c>
      <c r="Y71" s="297"/>
      <c r="Z71" s="297">
        <v>0</v>
      </c>
      <c r="AA71" s="297"/>
      <c r="AB71" s="297">
        <v>0</v>
      </c>
      <c r="AC71" s="297">
        <v>0</v>
      </c>
    </row>
    <row r="72" spans="1:29" s="208" customFormat="1" x14ac:dyDescent="0.25">
      <c r="A72" s="211" t="s">
        <v>586</v>
      </c>
      <c r="B72" s="213" t="s">
        <v>587</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v>0</v>
      </c>
      <c r="AA72" s="297"/>
      <c r="AB72" s="297">
        <v>0</v>
      </c>
      <c r="AC72" s="297">
        <v>0</v>
      </c>
    </row>
    <row r="73" spans="1:29" s="208" customFormat="1" x14ac:dyDescent="0.25">
      <c r="A73" s="211" t="s">
        <v>588</v>
      </c>
      <c r="B73" s="213" t="s">
        <v>589</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v>0</v>
      </c>
      <c r="AA73" s="297"/>
      <c r="AB73" s="297">
        <v>0</v>
      </c>
      <c r="AC73" s="297">
        <v>0</v>
      </c>
    </row>
    <row r="74" spans="1:29" s="208" customFormat="1" ht="36.75" customHeight="1" x14ac:dyDescent="0.25">
      <c r="A74" s="209" t="s">
        <v>58</v>
      </c>
      <c r="B74" s="214" t="s">
        <v>201</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v>0</v>
      </c>
      <c r="AA74" s="297"/>
      <c r="AB74" s="297">
        <v>0</v>
      </c>
      <c r="AC74" s="297">
        <v>0</v>
      </c>
    </row>
    <row r="75" spans="1:29" s="208" customFormat="1" x14ac:dyDescent="0.25">
      <c r="A75" s="209" t="s">
        <v>56</v>
      </c>
      <c r="B75" s="210" t="s">
        <v>140</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s="208" customFormat="1" ht="45" customHeight="1" x14ac:dyDescent="0.25">
      <c r="A76" s="211" t="s">
        <v>196</v>
      </c>
      <c r="B76" s="144" t="s">
        <v>559</v>
      </c>
      <c r="C76" s="299"/>
      <c r="D76" s="300"/>
      <c r="E76" s="301"/>
      <c r="F76" s="301"/>
      <c r="G76" s="297">
        <v>0</v>
      </c>
      <c r="H76" s="297">
        <v>0</v>
      </c>
      <c r="I76" s="301"/>
      <c r="J76" s="297">
        <v>0</v>
      </c>
      <c r="K76" s="300"/>
      <c r="L76" s="297">
        <v>0</v>
      </c>
      <c r="M76" s="300"/>
      <c r="N76" s="297">
        <v>0</v>
      </c>
      <c r="O76" s="300"/>
      <c r="P76" s="297">
        <v>0</v>
      </c>
      <c r="Q76" s="300"/>
      <c r="R76" s="297">
        <v>0</v>
      </c>
      <c r="S76" s="300"/>
      <c r="T76" s="297">
        <v>0</v>
      </c>
      <c r="U76" s="300"/>
      <c r="V76" s="297">
        <v>0</v>
      </c>
      <c r="W76" s="300"/>
      <c r="X76" s="297">
        <v>0</v>
      </c>
      <c r="Y76" s="300"/>
      <c r="Z76" s="297">
        <v>0</v>
      </c>
      <c r="AA76" s="300"/>
      <c r="AB76" s="297">
        <v>0</v>
      </c>
      <c r="AC76" s="297">
        <v>0</v>
      </c>
    </row>
    <row r="77" spans="1:29" s="208" customFormat="1" ht="39.75" customHeight="1" x14ac:dyDescent="0.25">
      <c r="A77" s="211" t="s">
        <v>197</v>
      </c>
      <c r="B77" s="213" t="s">
        <v>557</v>
      </c>
      <c r="C77" s="297"/>
      <c r="D77" s="297"/>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v>0</v>
      </c>
      <c r="AA77" s="297"/>
      <c r="AB77" s="297">
        <v>0</v>
      </c>
      <c r="AC77" s="297">
        <v>0</v>
      </c>
    </row>
    <row r="78" spans="1:29" s="208" customFormat="1" x14ac:dyDescent="0.25">
      <c r="A78" s="211" t="s">
        <v>198</v>
      </c>
      <c r="B78" s="213" t="s">
        <v>156</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v>0</v>
      </c>
      <c r="AA78" s="297"/>
      <c r="AB78" s="297">
        <v>0</v>
      </c>
      <c r="AC78" s="297">
        <v>0</v>
      </c>
    </row>
    <row r="79" spans="1:29" s="208" customFormat="1" x14ac:dyDescent="0.25">
      <c r="A79" s="211" t="s">
        <v>199</v>
      </c>
      <c r="B79" s="144" t="s">
        <v>558</v>
      </c>
      <c r="C79" s="297"/>
      <c r="D79" s="297"/>
      <c r="E79" s="297"/>
      <c r="F79" s="297"/>
      <c r="G79" s="297">
        <v>0</v>
      </c>
      <c r="H79" s="297">
        <v>0</v>
      </c>
      <c r="I79" s="297"/>
      <c r="J79" s="297">
        <v>0</v>
      </c>
      <c r="K79" s="297"/>
      <c r="L79" s="297">
        <v>0</v>
      </c>
      <c r="M79" s="297"/>
      <c r="N79" s="297">
        <v>0</v>
      </c>
      <c r="O79" s="297"/>
      <c r="P79" s="297">
        <v>0</v>
      </c>
      <c r="Q79" s="297"/>
      <c r="R79" s="297">
        <v>0</v>
      </c>
      <c r="S79" s="297"/>
      <c r="T79" s="297">
        <v>0</v>
      </c>
      <c r="U79" s="297"/>
      <c r="V79" s="297">
        <v>0</v>
      </c>
      <c r="W79" s="297"/>
      <c r="X79" s="297">
        <v>0</v>
      </c>
      <c r="Y79" s="297"/>
      <c r="Z79" s="297">
        <v>0</v>
      </c>
      <c r="AA79" s="297"/>
      <c r="AB79" s="297">
        <v>0</v>
      </c>
      <c r="AC79" s="297">
        <v>0</v>
      </c>
    </row>
    <row r="80" spans="1:29" s="208" customFormat="1" x14ac:dyDescent="0.25">
      <c r="A80" s="211" t="s">
        <v>200</v>
      </c>
      <c r="B80" s="144" t="s">
        <v>560</v>
      </c>
      <c r="C80" s="299"/>
      <c r="D80" s="300"/>
      <c r="E80" s="301"/>
      <c r="F80" s="301"/>
      <c r="G80" s="297">
        <v>0</v>
      </c>
      <c r="H80" s="297">
        <v>0</v>
      </c>
      <c r="I80" s="301"/>
      <c r="J80" s="297">
        <v>0</v>
      </c>
      <c r="K80" s="300"/>
      <c r="L80" s="297">
        <v>0</v>
      </c>
      <c r="M80" s="300"/>
      <c r="N80" s="297">
        <v>0</v>
      </c>
      <c r="O80" s="300"/>
      <c r="P80" s="297">
        <v>0</v>
      </c>
      <c r="Q80" s="300"/>
      <c r="R80" s="297">
        <v>0</v>
      </c>
      <c r="S80" s="300"/>
      <c r="T80" s="297">
        <v>0</v>
      </c>
      <c r="U80" s="300"/>
      <c r="V80" s="297">
        <v>0</v>
      </c>
      <c r="W80" s="300"/>
      <c r="X80" s="297">
        <v>0</v>
      </c>
      <c r="Y80" s="300"/>
      <c r="Z80" s="297">
        <v>0</v>
      </c>
      <c r="AA80" s="300"/>
      <c r="AB80" s="297">
        <v>0</v>
      </c>
      <c r="AC80" s="297">
        <v>0</v>
      </c>
    </row>
    <row r="81" spans="1:29" s="208" customFormat="1" x14ac:dyDescent="0.25">
      <c r="A81" s="211" t="s">
        <v>590</v>
      </c>
      <c r="B81" s="144" t="s">
        <v>561</v>
      </c>
      <c r="C81" s="299"/>
      <c r="D81" s="300"/>
      <c r="E81" s="301"/>
      <c r="F81" s="301"/>
      <c r="G81" s="297">
        <v>0</v>
      </c>
      <c r="H81" s="297">
        <v>0</v>
      </c>
      <c r="I81" s="301"/>
      <c r="J81" s="297">
        <v>0</v>
      </c>
      <c r="K81" s="300"/>
      <c r="L81" s="297">
        <v>0</v>
      </c>
      <c r="M81" s="300"/>
      <c r="N81" s="297">
        <v>0</v>
      </c>
      <c r="O81" s="300"/>
      <c r="P81" s="297">
        <v>0</v>
      </c>
      <c r="Q81" s="300"/>
      <c r="R81" s="297">
        <v>0</v>
      </c>
      <c r="S81" s="300"/>
      <c r="T81" s="297">
        <v>0</v>
      </c>
      <c r="U81" s="300"/>
      <c r="V81" s="297">
        <v>0</v>
      </c>
      <c r="W81" s="300"/>
      <c r="X81" s="297">
        <v>0</v>
      </c>
      <c r="Y81" s="300"/>
      <c r="Z81" s="297">
        <v>0</v>
      </c>
      <c r="AA81" s="300"/>
      <c r="AB81" s="297">
        <v>0</v>
      </c>
      <c r="AC81" s="297">
        <v>0</v>
      </c>
    </row>
    <row r="82" spans="1:29" s="208" customFormat="1" x14ac:dyDescent="0.25">
      <c r="A82" s="211" t="s">
        <v>591</v>
      </c>
      <c r="B82" s="144" t="s">
        <v>562</v>
      </c>
      <c r="C82" s="299"/>
      <c r="D82" s="300"/>
      <c r="E82" s="301"/>
      <c r="F82" s="301"/>
      <c r="G82" s="297">
        <v>0</v>
      </c>
      <c r="H82" s="297">
        <v>0</v>
      </c>
      <c r="I82" s="301"/>
      <c r="J82" s="297">
        <v>0</v>
      </c>
      <c r="K82" s="300"/>
      <c r="L82" s="297">
        <v>0</v>
      </c>
      <c r="M82" s="300"/>
      <c r="N82" s="297">
        <v>0</v>
      </c>
      <c r="O82" s="300"/>
      <c r="P82" s="297">
        <v>0</v>
      </c>
      <c r="Q82" s="300"/>
      <c r="R82" s="297">
        <v>0</v>
      </c>
      <c r="S82" s="300"/>
      <c r="T82" s="297">
        <v>0</v>
      </c>
      <c r="U82" s="300"/>
      <c r="V82" s="297">
        <v>0</v>
      </c>
      <c r="W82" s="300"/>
      <c r="X82" s="297">
        <v>0</v>
      </c>
      <c r="Y82" s="300"/>
      <c r="Z82" s="297">
        <v>0</v>
      </c>
      <c r="AA82" s="300"/>
      <c r="AB82" s="297">
        <v>0</v>
      </c>
      <c r="AC82" s="297">
        <v>0</v>
      </c>
    </row>
    <row r="83" spans="1:29" s="208" customFormat="1" x14ac:dyDescent="0.25">
      <c r="A83" s="211" t="s">
        <v>592</v>
      </c>
      <c r="B83" s="144" t="s">
        <v>564</v>
      </c>
      <c r="C83" s="299"/>
      <c r="D83" s="300"/>
      <c r="E83" s="301"/>
      <c r="F83" s="301"/>
      <c r="G83" s="297">
        <v>0</v>
      </c>
      <c r="H83" s="297">
        <v>0</v>
      </c>
      <c r="I83" s="301"/>
      <c r="J83" s="297">
        <v>0</v>
      </c>
      <c r="K83" s="300"/>
      <c r="L83" s="297">
        <v>0</v>
      </c>
      <c r="M83" s="300"/>
      <c r="N83" s="297">
        <v>0</v>
      </c>
      <c r="O83" s="300"/>
      <c r="P83" s="297">
        <v>0</v>
      </c>
      <c r="Q83" s="300"/>
      <c r="R83" s="297">
        <v>0</v>
      </c>
      <c r="S83" s="300"/>
      <c r="T83" s="297">
        <v>0</v>
      </c>
      <c r="U83" s="300"/>
      <c r="V83" s="297">
        <v>0</v>
      </c>
      <c r="W83" s="300"/>
      <c r="X83" s="297">
        <v>0</v>
      </c>
      <c r="Y83" s="300"/>
      <c r="Z83" s="297">
        <v>0</v>
      </c>
      <c r="AA83" s="300"/>
      <c r="AB83" s="297">
        <v>0</v>
      </c>
      <c r="AC83" s="297">
        <v>0</v>
      </c>
    </row>
    <row r="84" spans="1:29" s="208" customFormat="1" x14ac:dyDescent="0.25">
      <c r="A84" s="211" t="s">
        <v>593</v>
      </c>
      <c r="B84" s="144" t="s">
        <v>566</v>
      </c>
      <c r="C84" s="305">
        <v>7</v>
      </c>
      <c r="D84" s="306">
        <v>7</v>
      </c>
      <c r="E84" s="301"/>
      <c r="F84" s="301"/>
      <c r="G84" s="297">
        <v>7</v>
      </c>
      <c r="H84" s="297">
        <v>0</v>
      </c>
      <c r="I84" s="301"/>
      <c r="J84" s="297">
        <v>0</v>
      </c>
      <c r="K84" s="300"/>
      <c r="L84" s="297">
        <v>0</v>
      </c>
      <c r="M84" s="300"/>
      <c r="N84" s="297">
        <v>0</v>
      </c>
      <c r="O84" s="300"/>
      <c r="P84" s="297">
        <v>0</v>
      </c>
      <c r="Q84" s="300"/>
      <c r="R84" s="297">
        <v>0</v>
      </c>
      <c r="S84" s="300"/>
      <c r="T84" s="297">
        <v>0</v>
      </c>
      <c r="U84" s="300"/>
      <c r="V84" s="297">
        <v>0</v>
      </c>
      <c r="W84" s="300"/>
      <c r="X84" s="297">
        <v>0</v>
      </c>
      <c r="Y84" s="300"/>
      <c r="Z84" s="297">
        <v>0</v>
      </c>
      <c r="AA84" s="300"/>
      <c r="AB84" s="297">
        <v>0</v>
      </c>
      <c r="AC84" s="297">
        <v>0</v>
      </c>
    </row>
    <row r="85" spans="1:29" s="208" customFormat="1" x14ac:dyDescent="0.25">
      <c r="A85" s="211" t="s">
        <v>594</v>
      </c>
      <c r="B85" s="144" t="s">
        <v>568</v>
      </c>
      <c r="C85" s="299"/>
      <c r="D85" s="300"/>
      <c r="E85" s="301"/>
      <c r="F85" s="301"/>
      <c r="G85" s="297">
        <v>0</v>
      </c>
      <c r="H85" s="297">
        <v>0</v>
      </c>
      <c r="I85" s="301"/>
      <c r="J85" s="297">
        <v>0</v>
      </c>
      <c r="K85" s="300"/>
      <c r="L85" s="297">
        <v>0</v>
      </c>
      <c r="M85" s="300"/>
      <c r="N85" s="297">
        <v>0</v>
      </c>
      <c r="O85" s="300"/>
      <c r="P85" s="297">
        <v>0</v>
      </c>
      <c r="Q85" s="300"/>
      <c r="R85" s="297">
        <v>0</v>
      </c>
      <c r="S85" s="300"/>
      <c r="T85" s="297">
        <v>0</v>
      </c>
      <c r="U85" s="300"/>
      <c r="V85" s="297">
        <v>0</v>
      </c>
      <c r="W85" s="300"/>
      <c r="X85" s="297">
        <v>0</v>
      </c>
      <c r="Y85" s="300"/>
      <c r="Z85" s="297">
        <v>0</v>
      </c>
      <c r="AA85" s="300"/>
      <c r="AB85" s="297">
        <v>0</v>
      </c>
      <c r="AC85" s="297">
        <v>0</v>
      </c>
    </row>
    <row r="86" spans="1:29" s="208" customFormat="1" x14ac:dyDescent="0.25">
      <c r="A86" s="211" t="s">
        <v>595</v>
      </c>
      <c r="B86" s="144" t="s">
        <v>570</v>
      </c>
      <c r="C86" s="302"/>
      <c r="D86" s="300"/>
      <c r="E86" s="301"/>
      <c r="F86" s="301"/>
      <c r="G86" s="297">
        <v>0</v>
      </c>
      <c r="H86" s="297">
        <v>0</v>
      </c>
      <c r="I86" s="301"/>
      <c r="J86" s="297">
        <v>0</v>
      </c>
      <c r="K86" s="300"/>
      <c r="L86" s="297">
        <v>0</v>
      </c>
      <c r="M86" s="300"/>
      <c r="N86" s="297">
        <v>0</v>
      </c>
      <c r="O86" s="300"/>
      <c r="P86" s="297">
        <v>0</v>
      </c>
      <c r="Q86" s="300"/>
      <c r="R86" s="297">
        <v>0</v>
      </c>
      <c r="S86" s="300"/>
      <c r="T86" s="297">
        <v>0</v>
      </c>
      <c r="U86" s="300"/>
      <c r="V86" s="297">
        <v>0</v>
      </c>
      <c r="W86" s="300"/>
      <c r="X86" s="297">
        <v>0</v>
      </c>
      <c r="Y86" s="300"/>
      <c r="Z86" s="297">
        <v>0</v>
      </c>
      <c r="AA86" s="300"/>
      <c r="AB86" s="297">
        <v>0</v>
      </c>
      <c r="AC86" s="297">
        <v>0</v>
      </c>
    </row>
  </sheetData>
  <mergeCells count="31">
    <mergeCell ref="AB20:AC21"/>
    <mergeCell ref="X21:Y21"/>
    <mergeCell ref="Z21:AA21"/>
    <mergeCell ref="A14:Y14"/>
    <mergeCell ref="C20:D21"/>
    <mergeCell ref="A16:Y16"/>
    <mergeCell ref="A15:Y15"/>
    <mergeCell ref="A20:A22"/>
    <mergeCell ref="E20:F21"/>
    <mergeCell ref="T20:W20"/>
    <mergeCell ref="T21:U21"/>
    <mergeCell ref="V21:W21"/>
    <mergeCell ref="P20:S20"/>
    <mergeCell ref="P21:Q21"/>
    <mergeCell ref="R21:S21"/>
    <mergeCell ref="H21:I21"/>
    <mergeCell ref="A4:Y4"/>
    <mergeCell ref="A12:Y12"/>
    <mergeCell ref="A9:Y9"/>
    <mergeCell ref="A11:Y11"/>
    <mergeCell ref="A8:Y8"/>
    <mergeCell ref="A6:Y6"/>
    <mergeCell ref="J21:K21"/>
    <mergeCell ref="A18:Y18"/>
    <mergeCell ref="G20:G22"/>
    <mergeCell ref="L20:O20"/>
    <mergeCell ref="L21:M21"/>
    <mergeCell ref="N21:O21"/>
    <mergeCell ref="B20:B22"/>
    <mergeCell ref="H20:K20"/>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J1" zoomScale="70" zoomScaleSheetLayoutView="70" workbookViewId="0">
      <selection activeCell="A15" sqref="A15:AV15"/>
    </sheetView>
  </sheetViews>
  <sheetFormatPr defaultColWidth="9.140625" defaultRowHeight="15" x14ac:dyDescent="0.25"/>
  <cols>
    <col min="1" max="1" width="10.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69.140625" style="19" customWidth="1"/>
    <col min="15" max="15" width="22.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4" style="19" customWidth="1"/>
    <col min="28" max="28" width="15.5703125" style="19" customWidth="1"/>
    <col min="29" max="29" width="24" style="19" customWidth="1"/>
    <col min="30" max="30" width="14.85546875" style="19" customWidth="1"/>
    <col min="31" max="31" width="15.85546875" style="19" customWidth="1"/>
    <col min="32" max="32" width="13.7109375" style="19" customWidth="1"/>
    <col min="33" max="33" width="15" style="19" customWidth="1"/>
    <col min="34" max="34" width="11.855468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1" t="str">
        <f>'1. паспорт местоположение'!A12:C12</f>
        <v>I_TP2100.PR.0037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64" t="s">
        <v>441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452</v>
      </c>
      <c r="F22" s="472"/>
      <c r="G22" s="472"/>
      <c r="H22" s="472"/>
      <c r="I22" s="472"/>
      <c r="J22" s="472"/>
      <c r="K22" s="472"/>
      <c r="L22" s="473"/>
      <c r="M22" s="465" t="s">
        <v>49</v>
      </c>
      <c r="N22" s="465" t="s">
        <v>48</v>
      </c>
      <c r="O22" s="465" t="s">
        <v>47</v>
      </c>
      <c r="P22" s="474" t="s">
        <v>231</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2" customFormat="1" ht="64.5" customHeight="1" x14ac:dyDescent="0.25">
      <c r="A23" s="466"/>
      <c r="B23" s="469"/>
      <c r="C23" s="466"/>
      <c r="D23" s="466"/>
      <c r="E23" s="480" t="s">
        <v>23</v>
      </c>
      <c r="F23" s="482" t="s">
        <v>139</v>
      </c>
      <c r="G23" s="482" t="s">
        <v>138</v>
      </c>
      <c r="H23" s="482" t="s">
        <v>137</v>
      </c>
      <c r="I23" s="486" t="s">
        <v>387</v>
      </c>
      <c r="J23" s="486" t="s">
        <v>388</v>
      </c>
      <c r="K23" s="486" t="s">
        <v>389</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19" t="s">
        <v>13</v>
      </c>
      <c r="AG24" s="119" t="s">
        <v>12</v>
      </c>
      <c r="AH24" s="120" t="s">
        <v>2</v>
      </c>
      <c r="AI24" s="120" t="s">
        <v>11</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9">
        <v>1</v>
      </c>
      <c r="B26" s="220" t="s">
        <v>662</v>
      </c>
      <c r="C26" s="220" t="s">
        <v>542</v>
      </c>
      <c r="D26" s="268">
        <v>44166</v>
      </c>
      <c r="E26" s="219">
        <v>7</v>
      </c>
      <c r="F26" s="219" t="s">
        <v>335</v>
      </c>
      <c r="G26" s="219" t="s">
        <v>335</v>
      </c>
      <c r="H26" s="219" t="s">
        <v>335</v>
      </c>
      <c r="I26" s="219" t="s">
        <v>335</v>
      </c>
      <c r="J26" s="219" t="s">
        <v>335</v>
      </c>
      <c r="K26" s="219" t="s">
        <v>335</v>
      </c>
      <c r="L26" s="219" t="s">
        <v>335</v>
      </c>
      <c r="M26" s="221" t="s">
        <v>543</v>
      </c>
      <c r="N26" s="220" t="s">
        <v>544</v>
      </c>
      <c r="O26" s="220" t="s">
        <v>662</v>
      </c>
      <c r="P26" s="222">
        <v>396</v>
      </c>
      <c r="Q26" s="220" t="s">
        <v>642</v>
      </c>
      <c r="R26" s="222">
        <v>396</v>
      </c>
      <c r="S26" s="221" t="s">
        <v>545</v>
      </c>
      <c r="T26" s="221" t="s">
        <v>545</v>
      </c>
      <c r="U26" s="219">
        <v>3</v>
      </c>
      <c r="V26" s="219">
        <v>3</v>
      </c>
      <c r="W26" s="220" t="s">
        <v>546</v>
      </c>
      <c r="X26" s="222">
        <v>388</v>
      </c>
      <c r="Y26" s="221"/>
      <c r="Z26" s="224"/>
      <c r="AA26" s="223"/>
      <c r="AB26" s="222">
        <v>388</v>
      </c>
      <c r="AC26" s="225" t="s">
        <v>546</v>
      </c>
      <c r="AD26" s="222">
        <v>465</v>
      </c>
      <c r="AE26" s="222">
        <v>465</v>
      </c>
      <c r="AF26" s="219"/>
      <c r="AG26" s="221"/>
      <c r="AH26" s="224">
        <v>43389</v>
      </c>
      <c r="AI26" s="224">
        <v>43389</v>
      </c>
      <c r="AJ26" s="224">
        <v>43396</v>
      </c>
      <c r="AK26" s="224">
        <v>43433</v>
      </c>
      <c r="AL26" s="221"/>
      <c r="AM26" s="221"/>
      <c r="AN26" s="224"/>
      <c r="AO26" s="221"/>
      <c r="AP26" s="224"/>
      <c r="AQ26" s="224">
        <v>43453</v>
      </c>
      <c r="AR26" s="224">
        <v>43466</v>
      </c>
      <c r="AS26" s="224">
        <v>43466</v>
      </c>
      <c r="AT26" s="224">
        <v>43646</v>
      </c>
      <c r="AU26" s="221"/>
      <c r="AV26" s="220" t="s">
        <v>549</v>
      </c>
    </row>
    <row r="27" spans="1:48" ht="30"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220" t="s">
        <v>547</v>
      </c>
      <c r="X27" s="226">
        <v>392</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30"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220" t="s">
        <v>548</v>
      </c>
      <c r="X28" s="226">
        <v>393</v>
      </c>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ht="75" x14ac:dyDescent="0.25">
      <c r="A29" s="283" t="s">
        <v>640</v>
      </c>
      <c r="B29" s="279" t="s">
        <v>663</v>
      </c>
      <c r="C29" s="279" t="s">
        <v>542</v>
      </c>
      <c r="D29" s="281">
        <v>44896</v>
      </c>
      <c r="E29" s="280">
        <v>7</v>
      </c>
      <c r="F29" s="280" t="s">
        <v>335</v>
      </c>
      <c r="G29" s="280" t="s">
        <v>335</v>
      </c>
      <c r="H29" s="280" t="s">
        <v>335</v>
      </c>
      <c r="I29" s="280" t="s">
        <v>335</v>
      </c>
      <c r="J29" s="280" t="s">
        <v>335</v>
      </c>
      <c r="K29" s="280" t="s">
        <v>335</v>
      </c>
      <c r="L29" s="280" t="s">
        <v>335</v>
      </c>
      <c r="M29" s="278" t="s">
        <v>641</v>
      </c>
      <c r="N29" s="282" t="s">
        <v>639</v>
      </c>
      <c r="O29" s="279" t="s">
        <v>663</v>
      </c>
      <c r="P29" s="284">
        <v>43085</v>
      </c>
      <c r="Q29" s="279" t="s">
        <v>642</v>
      </c>
      <c r="R29" s="284">
        <v>43085</v>
      </c>
      <c r="S29" s="282" t="s">
        <v>643</v>
      </c>
      <c r="T29" s="282" t="s">
        <v>643</v>
      </c>
      <c r="U29" s="282">
        <v>10</v>
      </c>
      <c r="V29" s="282">
        <v>10</v>
      </c>
      <c r="W29" s="282" t="s">
        <v>546</v>
      </c>
      <c r="X29" s="277">
        <v>43085</v>
      </c>
      <c r="Y29" s="276"/>
      <c r="Z29" s="282">
        <v>1</v>
      </c>
      <c r="AA29" s="284">
        <v>41627</v>
      </c>
      <c r="AB29" s="284">
        <v>41627</v>
      </c>
      <c r="AC29" s="282" t="s">
        <v>546</v>
      </c>
      <c r="AD29" s="275">
        <v>49951</v>
      </c>
      <c r="AE29" s="275">
        <v>49951</v>
      </c>
      <c r="AF29" s="283" t="s">
        <v>652</v>
      </c>
      <c r="AG29" s="282" t="s">
        <v>653</v>
      </c>
      <c r="AH29" s="282" t="s">
        <v>654</v>
      </c>
      <c r="AI29" s="282" t="s">
        <v>655</v>
      </c>
      <c r="AJ29" s="282" t="s">
        <v>656</v>
      </c>
      <c r="AK29" s="282" t="s">
        <v>657</v>
      </c>
      <c r="AL29" s="276"/>
      <c r="AM29" s="276"/>
      <c r="AN29" s="276"/>
      <c r="AO29" s="276"/>
      <c r="AP29" s="282" t="s">
        <v>658</v>
      </c>
      <c r="AQ29" s="282" t="s">
        <v>658</v>
      </c>
      <c r="AR29" s="282" t="s">
        <v>659</v>
      </c>
      <c r="AS29" s="282" t="s">
        <v>660</v>
      </c>
      <c r="AT29" s="282" t="s">
        <v>661</v>
      </c>
      <c r="AU29" s="276"/>
      <c r="AV29" s="276"/>
    </row>
    <row r="30" spans="1:48"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82" t="s">
        <v>644</v>
      </c>
      <c r="X30" s="277">
        <v>43085</v>
      </c>
      <c r="Y30" s="276"/>
      <c r="Z30" s="276"/>
      <c r="AA30" s="284">
        <v>36822</v>
      </c>
      <c r="AB30" s="276"/>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8"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82" t="s">
        <v>645</v>
      </c>
      <c r="X31" s="277">
        <v>43085</v>
      </c>
      <c r="Y31" s="276"/>
      <c r="Z31" s="276"/>
      <c r="AA31" s="284">
        <v>41537</v>
      </c>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8"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82" t="s">
        <v>646</v>
      </c>
      <c r="X32" s="277">
        <v>0</v>
      </c>
      <c r="Y32" s="282" t="s">
        <v>646</v>
      </c>
      <c r="Z32" s="276"/>
      <c r="AA32" s="284"/>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8" x14ac:dyDescent="0.25">
      <c r="A33" s="276"/>
      <c r="B33" s="276"/>
      <c r="C33" s="276"/>
      <c r="D33" s="276"/>
      <c r="E33" s="276"/>
      <c r="F33" s="276"/>
      <c r="G33" s="276"/>
      <c r="H33" s="276"/>
      <c r="I33" s="276"/>
      <c r="J33" s="276"/>
      <c r="K33" s="276"/>
      <c r="L33" s="276"/>
      <c r="M33" s="276"/>
      <c r="N33" s="276"/>
      <c r="O33" s="276"/>
      <c r="P33" s="276"/>
      <c r="Q33" s="276"/>
      <c r="R33" s="276"/>
      <c r="S33" s="276"/>
      <c r="T33" s="276"/>
      <c r="U33" s="276"/>
      <c r="V33" s="276"/>
      <c r="W33" s="282" t="s">
        <v>647</v>
      </c>
      <c r="X33" s="277">
        <v>0</v>
      </c>
      <c r="Y33" s="282" t="s">
        <v>647</v>
      </c>
      <c r="Z33" s="276"/>
      <c r="AA33" s="284"/>
      <c r="AB33" s="276"/>
      <c r="AC33" s="276"/>
      <c r="AD33" s="276"/>
      <c r="AE33" s="276"/>
      <c r="AF33" s="276"/>
      <c r="AG33" s="276"/>
      <c r="AH33" s="276"/>
      <c r="AI33" s="276"/>
      <c r="AJ33" s="276"/>
      <c r="AK33" s="276"/>
      <c r="AL33" s="276"/>
      <c r="AM33" s="276"/>
      <c r="AN33" s="276"/>
      <c r="AO33" s="276"/>
      <c r="AP33" s="276"/>
      <c r="AQ33" s="276"/>
      <c r="AR33" s="276"/>
      <c r="AS33" s="276"/>
      <c r="AT33" s="276"/>
      <c r="AU33" s="276"/>
      <c r="AV33" s="276"/>
    </row>
    <row r="34" spans="1:48"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282" t="s">
        <v>648</v>
      </c>
      <c r="X34" s="277">
        <v>0</v>
      </c>
      <c r="Y34" s="282" t="s">
        <v>648</v>
      </c>
      <c r="Z34" s="276"/>
      <c r="AA34" s="284"/>
      <c r="AB34" s="276"/>
      <c r="AC34" s="276"/>
      <c r="AD34" s="276"/>
      <c r="AE34" s="276"/>
      <c r="AF34" s="276"/>
      <c r="AG34" s="276"/>
      <c r="AH34" s="276"/>
      <c r="AI34" s="276"/>
      <c r="AJ34" s="276"/>
      <c r="AK34" s="276"/>
      <c r="AL34" s="276"/>
      <c r="AM34" s="276"/>
      <c r="AN34" s="276"/>
      <c r="AO34" s="276"/>
      <c r="AP34" s="276"/>
      <c r="AQ34" s="276"/>
      <c r="AR34" s="276"/>
      <c r="AS34" s="276"/>
      <c r="AT34" s="276"/>
      <c r="AU34" s="276"/>
      <c r="AV34" s="276"/>
    </row>
    <row r="35" spans="1:48"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282" t="s">
        <v>649</v>
      </c>
      <c r="X35" s="277">
        <v>42957</v>
      </c>
      <c r="Y35" s="276"/>
      <c r="Z35" s="276"/>
      <c r="AA35" s="284">
        <v>32317</v>
      </c>
      <c r="AB35" s="276"/>
      <c r="AC35" s="276"/>
      <c r="AD35" s="276"/>
      <c r="AE35" s="276"/>
      <c r="AF35" s="276"/>
      <c r="AG35" s="276"/>
      <c r="AH35" s="276"/>
      <c r="AI35" s="276"/>
      <c r="AJ35" s="276"/>
      <c r="AK35" s="276"/>
      <c r="AL35" s="276"/>
      <c r="AM35" s="276"/>
      <c r="AN35" s="276"/>
      <c r="AO35" s="276"/>
      <c r="AP35" s="276"/>
      <c r="AQ35" s="276"/>
      <c r="AR35" s="276"/>
      <c r="AS35" s="276"/>
      <c r="AT35" s="276"/>
      <c r="AU35" s="276"/>
      <c r="AV35" s="276"/>
    </row>
    <row r="36" spans="1:48"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282" t="s">
        <v>650</v>
      </c>
      <c r="X36" s="277">
        <v>43016</v>
      </c>
      <c r="Y36" s="276"/>
      <c r="Z36" s="276"/>
      <c r="AA36" s="284">
        <v>42934</v>
      </c>
      <c r="AB36" s="276"/>
      <c r="AC36" s="276"/>
      <c r="AD36" s="276"/>
      <c r="AE36" s="276"/>
      <c r="AF36" s="276"/>
      <c r="AG36" s="276"/>
      <c r="AH36" s="276"/>
      <c r="AI36" s="276"/>
      <c r="AJ36" s="276"/>
      <c r="AK36" s="276"/>
      <c r="AL36" s="276"/>
      <c r="AM36" s="276"/>
      <c r="AN36" s="276"/>
      <c r="AO36" s="276"/>
      <c r="AP36" s="276"/>
      <c r="AQ36" s="276"/>
      <c r="AR36" s="276"/>
      <c r="AS36" s="276"/>
      <c r="AT36" s="276"/>
      <c r="AU36" s="276"/>
      <c r="AV36" s="276"/>
    </row>
    <row r="37" spans="1:48"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282" t="s">
        <v>548</v>
      </c>
      <c r="X37" s="277">
        <v>43083</v>
      </c>
      <c r="Y37" s="276"/>
      <c r="Z37" s="276"/>
      <c r="AA37" s="284">
        <v>43083</v>
      </c>
      <c r="AB37" s="276"/>
      <c r="AC37" s="276"/>
      <c r="AD37" s="276"/>
      <c r="AE37" s="276"/>
      <c r="AF37" s="276"/>
      <c r="AG37" s="276"/>
      <c r="AH37" s="276"/>
      <c r="AI37" s="276"/>
      <c r="AJ37" s="276"/>
      <c r="AK37" s="276"/>
      <c r="AL37" s="276"/>
      <c r="AM37" s="276"/>
      <c r="AN37" s="276"/>
      <c r="AO37" s="276"/>
      <c r="AP37" s="276"/>
      <c r="AQ37" s="276"/>
      <c r="AR37" s="276"/>
      <c r="AS37" s="276"/>
      <c r="AT37" s="276"/>
      <c r="AU37" s="276"/>
      <c r="AV37" s="276"/>
    </row>
    <row r="38" spans="1:48"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282" t="s">
        <v>651</v>
      </c>
      <c r="X38" s="277">
        <v>43085</v>
      </c>
      <c r="Y38" s="276"/>
      <c r="Z38" s="276"/>
      <c r="AA38" s="284">
        <v>32421</v>
      </c>
      <c r="AB38" s="276"/>
      <c r="AC38" s="276"/>
      <c r="AD38" s="276"/>
      <c r="AE38" s="276"/>
      <c r="AF38" s="276"/>
      <c r="AG38" s="276"/>
      <c r="AH38" s="276"/>
      <c r="AI38" s="276"/>
      <c r="AJ38" s="276"/>
      <c r="AK38" s="276"/>
      <c r="AL38" s="276"/>
      <c r="AM38" s="276"/>
      <c r="AN38" s="276"/>
      <c r="AO38" s="276"/>
      <c r="AP38" s="276"/>
      <c r="AQ38" s="276"/>
      <c r="AR38" s="276"/>
      <c r="AS38" s="276"/>
      <c r="AT38" s="276"/>
      <c r="AU38" s="276"/>
      <c r="AV38"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topLeftCell="A16" zoomScale="91" zoomScaleNormal="90" zoomScaleSheetLayoutView="91" workbookViewId="0">
      <selection activeCell="B31" sqref="B31"/>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34" t="s">
        <v>69</v>
      </c>
    </row>
    <row r="2" spans="1:7" ht="18.75" x14ac:dyDescent="0.3">
      <c r="B2" s="15" t="s">
        <v>10</v>
      </c>
    </row>
    <row r="3" spans="1:7" ht="18.75" x14ac:dyDescent="0.3">
      <c r="B3" s="15" t="s">
        <v>459</v>
      </c>
    </row>
    <row r="4" spans="1:7" x14ac:dyDescent="0.25">
      <c r="B4" s="37"/>
    </row>
    <row r="5" spans="1:7" ht="30.75" customHeight="1" x14ac:dyDescent="0.3">
      <c r="A5" s="494" t="str">
        <f>'1. паспорт местоположение'!A5:C5</f>
        <v>Год раскрытия информации: 2023 год</v>
      </c>
      <c r="B5" s="494"/>
      <c r="C5" s="62"/>
      <c r="D5" s="62"/>
      <c r="E5" s="62"/>
      <c r="F5" s="62"/>
      <c r="G5" s="62"/>
    </row>
    <row r="6" spans="1:7" ht="18.75" x14ac:dyDescent="0.3">
      <c r="A6" s="200"/>
      <c r="B6" s="200"/>
      <c r="C6" s="200"/>
      <c r="D6" s="200"/>
      <c r="E6" s="200"/>
      <c r="F6" s="200"/>
      <c r="G6" s="200"/>
    </row>
    <row r="7" spans="1:7" ht="18.75" x14ac:dyDescent="0.25">
      <c r="A7" s="326" t="s">
        <v>9</v>
      </c>
      <c r="B7" s="326"/>
      <c r="C7" s="124"/>
      <c r="D7" s="124"/>
      <c r="E7" s="124"/>
      <c r="F7" s="124"/>
      <c r="G7" s="124"/>
    </row>
    <row r="8" spans="1:7" ht="18.75" x14ac:dyDescent="0.25">
      <c r="A8" s="124"/>
      <c r="B8" s="124"/>
      <c r="C8" s="124"/>
      <c r="D8" s="124"/>
      <c r="E8" s="124"/>
      <c r="F8" s="124"/>
      <c r="G8" s="124"/>
    </row>
    <row r="9" spans="1:7" x14ac:dyDescent="0.25">
      <c r="A9" s="321" t="str">
        <f>'1. паспорт местоположение'!A9:C9</f>
        <v>АО "Россети Тюмень"</v>
      </c>
      <c r="B9" s="321"/>
      <c r="C9" s="125"/>
      <c r="D9" s="125"/>
      <c r="E9" s="125"/>
      <c r="F9" s="125"/>
      <c r="G9" s="125"/>
    </row>
    <row r="10" spans="1:7" x14ac:dyDescent="0.25">
      <c r="A10" s="322" t="s">
        <v>8</v>
      </c>
      <c r="B10" s="322"/>
      <c r="C10" s="126"/>
      <c r="D10" s="126"/>
      <c r="E10" s="126"/>
      <c r="F10" s="126"/>
      <c r="G10" s="126"/>
    </row>
    <row r="11" spans="1:7" ht="18.75" x14ac:dyDescent="0.25">
      <c r="A11" s="124"/>
      <c r="B11" s="124"/>
      <c r="C11" s="124"/>
      <c r="D11" s="124"/>
      <c r="E11" s="124"/>
      <c r="F11" s="124"/>
      <c r="G11" s="124"/>
    </row>
    <row r="12" spans="1:7" ht="30.75" customHeight="1" x14ac:dyDescent="0.25">
      <c r="A12" s="321" t="str">
        <f>'1. паспорт местоположение'!A12:C12</f>
        <v>I_TP2100.PR.0037</v>
      </c>
      <c r="B12" s="321"/>
      <c r="C12" s="125"/>
      <c r="D12" s="125"/>
      <c r="E12" s="125"/>
      <c r="F12" s="125"/>
      <c r="G12" s="125"/>
    </row>
    <row r="13" spans="1:7" x14ac:dyDescent="0.25">
      <c r="A13" s="322" t="s">
        <v>7</v>
      </c>
      <c r="B13" s="322"/>
      <c r="C13" s="126"/>
      <c r="D13" s="126"/>
      <c r="E13" s="126"/>
      <c r="F13" s="126"/>
      <c r="G13" s="126"/>
    </row>
    <row r="14" spans="1:7" ht="18.75" x14ac:dyDescent="0.25">
      <c r="A14" s="11"/>
      <c r="B14" s="11"/>
      <c r="C14" s="11"/>
      <c r="D14" s="11"/>
      <c r="E14" s="11"/>
      <c r="F14" s="11"/>
      <c r="G14" s="11"/>
    </row>
    <row r="15" spans="1:7" ht="47.25" customHeight="1" x14ac:dyDescent="0.25">
      <c r="A15" s="335"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35"/>
      <c r="C15" s="125"/>
      <c r="D15" s="125"/>
      <c r="E15" s="125"/>
      <c r="F15" s="125"/>
      <c r="G15" s="125"/>
    </row>
    <row r="16" spans="1:7" x14ac:dyDescent="0.25">
      <c r="A16" s="322" t="s">
        <v>6</v>
      </c>
      <c r="B16" s="322"/>
      <c r="C16" s="126"/>
      <c r="D16" s="126"/>
      <c r="E16" s="126"/>
      <c r="F16" s="126"/>
      <c r="G16" s="126"/>
    </row>
    <row r="17" spans="1:2" x14ac:dyDescent="0.25">
      <c r="B17" s="93"/>
    </row>
    <row r="18" spans="1:2" ht="33.75" customHeight="1" x14ac:dyDescent="0.25">
      <c r="A18" s="489" t="s">
        <v>442</v>
      </c>
      <c r="B18" s="490"/>
    </row>
    <row r="19" spans="1:2" x14ac:dyDescent="0.25">
      <c r="B19" s="37"/>
    </row>
    <row r="20" spans="1:2" ht="16.5" thickBot="1" x14ac:dyDescent="0.3">
      <c r="B20" s="94"/>
    </row>
    <row r="21" spans="1:2" ht="81.75" customHeight="1" thickBot="1" x14ac:dyDescent="0.3">
      <c r="A21" s="95" t="s">
        <v>342</v>
      </c>
      <c r="B21" s="96" t="str">
        <f>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row>
    <row r="22" spans="1:2" ht="16.5" thickBot="1" x14ac:dyDescent="0.3">
      <c r="A22" s="95" t="s">
        <v>343</v>
      </c>
      <c r="B22" s="96" t="s">
        <v>634</v>
      </c>
    </row>
    <row r="23" spans="1:2" ht="16.5" thickBot="1" x14ac:dyDescent="0.3">
      <c r="A23" s="95" t="s">
        <v>309</v>
      </c>
      <c r="B23" s="97" t="s">
        <v>467</v>
      </c>
    </row>
    <row r="24" spans="1:2" ht="16.5" thickBot="1" x14ac:dyDescent="0.3">
      <c r="A24" s="95" t="s">
        <v>344</v>
      </c>
      <c r="B24" s="97" t="s">
        <v>633</v>
      </c>
    </row>
    <row r="25" spans="1:2" ht="16.5" thickBot="1" x14ac:dyDescent="0.3">
      <c r="A25" s="98" t="s">
        <v>345</v>
      </c>
      <c r="B25" s="96">
        <f>'3.3 паспорт описание'!C29</f>
        <v>2022</v>
      </c>
    </row>
    <row r="26" spans="1:2" ht="16.5" thickBot="1" x14ac:dyDescent="0.3">
      <c r="A26" s="99" t="s">
        <v>346</v>
      </c>
      <c r="B26" s="100" t="str">
        <f>'3.3 паспорт описание'!C30</f>
        <v>З</v>
      </c>
    </row>
    <row r="27" spans="1:2" ht="29.25" thickBot="1" x14ac:dyDescent="0.3">
      <c r="A27" s="107" t="s">
        <v>668</v>
      </c>
      <c r="B27" s="291">
        <f>'6.2. Паспорт фин осв ввод'!D24</f>
        <v>52.486714888000002</v>
      </c>
    </row>
    <row r="28" spans="1:2" ht="16.5" thickBot="1" x14ac:dyDescent="0.3">
      <c r="A28" s="102" t="s">
        <v>347</v>
      </c>
      <c r="B28" s="102" t="s">
        <v>670</v>
      </c>
    </row>
    <row r="29" spans="1:2" ht="29.25" thickBot="1" x14ac:dyDescent="0.3">
      <c r="A29" s="108" t="s">
        <v>348</v>
      </c>
      <c r="B29" s="285">
        <f>B33+B37</f>
        <v>50.415941880000005</v>
      </c>
    </row>
    <row r="30" spans="1:2" ht="29.25" thickBot="1" x14ac:dyDescent="0.3">
      <c r="A30" s="108" t="s">
        <v>349</v>
      </c>
      <c r="B30" s="286">
        <f>B32</f>
        <v>50.415941880000005</v>
      </c>
    </row>
    <row r="31" spans="1:2" ht="16.5" thickBot="1" x14ac:dyDescent="0.3">
      <c r="A31" s="102" t="s">
        <v>350</v>
      </c>
      <c r="B31" s="267"/>
    </row>
    <row r="32" spans="1:2" ht="29.25" thickBot="1" x14ac:dyDescent="0.3">
      <c r="A32" s="108" t="s">
        <v>351</v>
      </c>
      <c r="B32" s="287">
        <f>B33+B37</f>
        <v>50.415941880000005</v>
      </c>
    </row>
    <row r="33" spans="1:2" ht="30.75" thickBot="1" x14ac:dyDescent="0.3">
      <c r="A33" s="102" t="s">
        <v>553</v>
      </c>
      <c r="B33" s="292">
        <v>0.46530287999999997</v>
      </c>
    </row>
    <row r="34" spans="1:2" ht="16.5" thickBot="1" x14ac:dyDescent="0.3">
      <c r="A34" s="102" t="s">
        <v>352</v>
      </c>
      <c r="B34" s="203">
        <f>B33/B27</f>
        <v>8.8651553253599E-3</v>
      </c>
    </row>
    <row r="35" spans="1:2" ht="16.5" thickBot="1" x14ac:dyDescent="0.3">
      <c r="A35" s="102" t="s">
        <v>353</v>
      </c>
      <c r="B35" s="288">
        <v>0.46530287999999997</v>
      </c>
    </row>
    <row r="36" spans="1:2" ht="16.5" thickBot="1" x14ac:dyDescent="0.3">
      <c r="A36" s="102" t="s">
        <v>354</v>
      </c>
      <c r="B36" s="289">
        <v>0.3877524</v>
      </c>
    </row>
    <row r="37" spans="1:2" ht="42.75" x14ac:dyDescent="0.25">
      <c r="A37" s="272" t="s">
        <v>669</v>
      </c>
      <c r="B37" s="270">
        <v>49.950639000000002</v>
      </c>
    </row>
    <row r="38" spans="1:2" x14ac:dyDescent="0.25">
      <c r="A38" s="273" t="s">
        <v>352</v>
      </c>
      <c r="B38" s="271">
        <f>B37/B27</f>
        <v>0.95168156564167405</v>
      </c>
    </row>
    <row r="39" spans="1:2" x14ac:dyDescent="0.25">
      <c r="A39" s="273" t="s">
        <v>636</v>
      </c>
      <c r="B39" s="310">
        <v>49.795803999999997</v>
      </c>
    </row>
    <row r="40" spans="1:2" ht="16.5" thickBot="1" x14ac:dyDescent="0.3">
      <c r="A40" s="274" t="s">
        <v>637</v>
      </c>
      <c r="B40" s="309">
        <v>41.496503300000001</v>
      </c>
    </row>
    <row r="41" spans="1:2" ht="29.25" thickBot="1" x14ac:dyDescent="0.3">
      <c r="A41" s="108" t="s">
        <v>355</v>
      </c>
      <c r="B41" s="206" t="s">
        <v>635</v>
      </c>
    </row>
    <row r="42" spans="1:2" ht="16.5" thickBot="1" x14ac:dyDescent="0.3">
      <c r="A42" s="102" t="s">
        <v>540</v>
      </c>
      <c r="B42" s="140"/>
    </row>
    <row r="43" spans="1:2" ht="16.5" thickBot="1" x14ac:dyDescent="0.3">
      <c r="A43" s="102" t="s">
        <v>352</v>
      </c>
      <c r="B43" s="102"/>
    </row>
    <row r="44" spans="1:2" ht="16.5" thickBot="1" x14ac:dyDescent="0.3">
      <c r="A44" s="102" t="s">
        <v>353</v>
      </c>
      <c r="B44" s="142"/>
    </row>
    <row r="45" spans="1:2" ht="16.5" thickBot="1" x14ac:dyDescent="0.3">
      <c r="A45" s="102" t="s">
        <v>354</v>
      </c>
      <c r="B45" s="142"/>
    </row>
    <row r="46" spans="1:2" ht="29.25" thickBot="1" x14ac:dyDescent="0.3">
      <c r="A46" s="108" t="s">
        <v>356</v>
      </c>
      <c r="B46" s="102" t="s">
        <v>463</v>
      </c>
    </row>
    <row r="47" spans="1:2" ht="16.5" thickBot="1" x14ac:dyDescent="0.3">
      <c r="A47" s="102" t="s">
        <v>466</v>
      </c>
      <c r="B47" s="140"/>
    </row>
    <row r="48" spans="1:2" ht="16.5" thickBot="1" x14ac:dyDescent="0.3">
      <c r="A48" s="102" t="s">
        <v>352</v>
      </c>
      <c r="B48" s="140"/>
    </row>
    <row r="49" spans="1:6" ht="16.5" thickBot="1" x14ac:dyDescent="0.3">
      <c r="A49" s="102" t="s">
        <v>353</v>
      </c>
      <c r="B49" s="140"/>
    </row>
    <row r="50" spans="1:6" ht="16.5" thickBot="1" x14ac:dyDescent="0.3">
      <c r="A50" s="102" t="s">
        <v>354</v>
      </c>
      <c r="B50" s="140"/>
    </row>
    <row r="51" spans="1:6" ht="29.25" thickBot="1" x14ac:dyDescent="0.3">
      <c r="A51" s="101" t="s">
        <v>357</v>
      </c>
      <c r="B51" s="204">
        <v>1</v>
      </c>
    </row>
    <row r="52" spans="1:6" ht="16.5" thickBot="1" x14ac:dyDescent="0.3">
      <c r="A52" s="103" t="s">
        <v>350</v>
      </c>
      <c r="B52" s="109"/>
      <c r="F52" s="215"/>
    </row>
    <row r="53" spans="1:6" ht="16.5" thickBot="1" x14ac:dyDescent="0.3">
      <c r="A53" s="103" t="s">
        <v>358</v>
      </c>
      <c r="B53" s="205">
        <v>1</v>
      </c>
    </row>
    <row r="54" spans="1:6" ht="16.5" thickBot="1" x14ac:dyDescent="0.3">
      <c r="A54" s="103" t="s">
        <v>359</v>
      </c>
      <c r="B54" s="205">
        <v>1</v>
      </c>
    </row>
    <row r="55" spans="1:6" ht="16.5" thickBot="1" x14ac:dyDescent="0.3">
      <c r="A55" s="103" t="s">
        <v>360</v>
      </c>
      <c r="B55" s="205">
        <v>1</v>
      </c>
    </row>
    <row r="56" spans="1:6" ht="16.5" thickBot="1" x14ac:dyDescent="0.3">
      <c r="A56" s="98" t="s">
        <v>361</v>
      </c>
      <c r="B56" s="293">
        <v>1</v>
      </c>
    </row>
    <row r="57" spans="1:6" ht="16.5" thickBot="1" x14ac:dyDescent="0.3">
      <c r="A57" s="98" t="s">
        <v>362</v>
      </c>
      <c r="B57" s="290">
        <f>'6.2. Паспорт фин осв ввод'!D24</f>
        <v>52.486714888000002</v>
      </c>
    </row>
    <row r="58" spans="1:6" ht="16.5" thickBot="1" x14ac:dyDescent="0.3">
      <c r="A58" s="98" t="s">
        <v>363</v>
      </c>
      <c r="B58" s="293">
        <v>1</v>
      </c>
    </row>
    <row r="59" spans="1:6" ht="16.5" thickBot="1" x14ac:dyDescent="0.3">
      <c r="A59" s="99" t="s">
        <v>364</v>
      </c>
      <c r="B59" s="290">
        <f>'6.2. Паспорт фин осв ввод'!D30</f>
        <v>44.109863740000002</v>
      </c>
    </row>
    <row r="60" spans="1:6" ht="15.75" customHeight="1" x14ac:dyDescent="0.25">
      <c r="A60" s="101" t="s">
        <v>365</v>
      </c>
      <c r="B60" s="103"/>
    </row>
    <row r="61" spans="1:6" x14ac:dyDescent="0.25">
      <c r="A61" s="105" t="s">
        <v>366</v>
      </c>
      <c r="B61" s="105" t="s">
        <v>664</v>
      </c>
    </row>
    <row r="62" spans="1:6" ht="30" x14ac:dyDescent="0.25">
      <c r="A62" s="105" t="s">
        <v>367</v>
      </c>
      <c r="B62" s="105" t="s">
        <v>554</v>
      </c>
    </row>
    <row r="63" spans="1:6" x14ac:dyDescent="0.25">
      <c r="A63" s="105" t="s">
        <v>368</v>
      </c>
      <c r="B63" s="105"/>
    </row>
    <row r="64" spans="1:6" ht="30" x14ac:dyDescent="0.25">
      <c r="A64" s="105" t="s">
        <v>369</v>
      </c>
      <c r="B64" s="105" t="s">
        <v>638</v>
      </c>
    </row>
    <row r="65" spans="1:2" ht="16.5" thickBot="1" x14ac:dyDescent="0.3">
      <c r="A65" s="106" t="s">
        <v>370</v>
      </c>
      <c r="B65" s="106"/>
    </row>
    <row r="66" spans="1:2" ht="30.75" thickBot="1" x14ac:dyDescent="0.3">
      <c r="A66" s="103" t="s">
        <v>371</v>
      </c>
      <c r="B66" s="104" t="s">
        <v>541</v>
      </c>
    </row>
    <row r="67" spans="1:2" ht="29.25" thickBot="1" x14ac:dyDescent="0.3">
      <c r="A67" s="98" t="s">
        <v>372</v>
      </c>
      <c r="B67" s="308">
        <v>5</v>
      </c>
    </row>
    <row r="68" spans="1:2" ht="16.5" thickBot="1" x14ac:dyDescent="0.3">
      <c r="A68" s="103" t="s">
        <v>350</v>
      </c>
      <c r="B68" s="307"/>
    </row>
    <row r="69" spans="1:2" ht="16.5" thickBot="1" x14ac:dyDescent="0.3">
      <c r="A69" s="103" t="s">
        <v>373</v>
      </c>
      <c r="B69" s="308">
        <v>0</v>
      </c>
    </row>
    <row r="70" spans="1:2" ht="16.5" thickBot="1" x14ac:dyDescent="0.3">
      <c r="A70" s="103" t="s">
        <v>374</v>
      </c>
      <c r="B70" s="307">
        <v>5</v>
      </c>
    </row>
    <row r="71" spans="1:2" ht="16.5" thickBot="1" x14ac:dyDescent="0.3">
      <c r="A71" s="112" t="s">
        <v>375</v>
      </c>
      <c r="B71" s="218" t="s">
        <v>597</v>
      </c>
    </row>
    <row r="72" spans="1:2" ht="16.5" thickBot="1" x14ac:dyDescent="0.3">
      <c r="A72" s="98" t="s">
        <v>376</v>
      </c>
      <c r="B72" s="110"/>
    </row>
    <row r="73" spans="1:2" ht="16.5" thickBot="1" x14ac:dyDescent="0.3">
      <c r="A73" s="105" t="s">
        <v>377</v>
      </c>
      <c r="B73" s="269">
        <v>44616</v>
      </c>
    </row>
    <row r="74" spans="1:2" ht="16.5" thickBot="1" x14ac:dyDescent="0.3">
      <c r="A74" s="105" t="s">
        <v>378</v>
      </c>
      <c r="B74" s="113" t="s">
        <v>541</v>
      </c>
    </row>
    <row r="75" spans="1:2" ht="16.5" thickBot="1" x14ac:dyDescent="0.3">
      <c r="A75" s="105" t="s">
        <v>379</v>
      </c>
      <c r="B75" s="113" t="s">
        <v>541</v>
      </c>
    </row>
    <row r="76" spans="1:2" ht="29.25" thickBot="1" x14ac:dyDescent="0.3">
      <c r="A76" s="112" t="s">
        <v>380</v>
      </c>
      <c r="B76" s="111" t="s">
        <v>672</v>
      </c>
    </row>
    <row r="77" spans="1:2" ht="28.5" customHeight="1" x14ac:dyDescent="0.25">
      <c r="A77" s="101" t="s">
        <v>381</v>
      </c>
      <c r="B77" s="491" t="s">
        <v>541</v>
      </c>
    </row>
    <row r="78" spans="1:2" x14ac:dyDescent="0.25">
      <c r="A78" s="105" t="s">
        <v>382</v>
      </c>
      <c r="B78" s="492"/>
    </row>
    <row r="79" spans="1:2" x14ac:dyDescent="0.25">
      <c r="A79" s="105" t="s">
        <v>383</v>
      </c>
      <c r="B79" s="492"/>
    </row>
    <row r="80" spans="1:2" x14ac:dyDescent="0.25">
      <c r="A80" s="105" t="s">
        <v>384</v>
      </c>
      <c r="B80" s="492"/>
    </row>
    <row r="81" spans="1:2" x14ac:dyDescent="0.25">
      <c r="A81" s="105" t="s">
        <v>385</v>
      </c>
      <c r="B81" s="492"/>
    </row>
    <row r="82" spans="1:2" ht="16.5" thickBot="1" x14ac:dyDescent="0.3">
      <c r="A82" s="114" t="s">
        <v>386</v>
      </c>
      <c r="B82" s="493"/>
    </row>
    <row r="85" spans="1:2" x14ac:dyDescent="0.25">
      <c r="A85" s="115"/>
      <c r="B85" s="116"/>
    </row>
    <row r="86" spans="1:2" x14ac:dyDescent="0.25">
      <c r="B86" s="117"/>
    </row>
    <row r="87" spans="1:2" x14ac:dyDescent="0.25">
      <c r="B87" s="118"/>
    </row>
  </sheetData>
  <mergeCells count="10">
    <mergeCell ref="A5:B5"/>
    <mergeCell ref="A7:B7"/>
    <mergeCell ref="A9:B9"/>
    <mergeCell ref="A10:B10"/>
    <mergeCell ref="A12:B12"/>
    <mergeCell ref="A15:B15"/>
    <mergeCell ref="A16:B16"/>
    <mergeCell ref="A18:B18"/>
    <mergeCell ref="B77:B8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2023-01-25T07:06:19Z</dcterms:modified>
</cp:coreProperties>
</file>